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C:\Stahovanie\"/>
    </mc:Choice>
  </mc:AlternateContent>
  <xr:revisionPtr revIDLastSave="0" documentId="13_ncr:1_{3E0160CF-2B21-476D-BFC4-4B5348D8F2AE}" xr6:coauthVersionLast="47" xr6:coauthVersionMax="47" xr10:uidLastSave="{00000000-0000-0000-0000-000000000000}"/>
  <bookViews>
    <workbookView xWindow="5535" yWindow="2235" windowWidth="19785" windowHeight="17520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list'!$A:$J</definedName>
    <definedName name="_xlnm.Print_Area" localSheetId="0">Prehlad!$A:$O</definedName>
    <definedName name="_xlnm.Print_Area" localSheetId="1">Rekapitulacia!$A:$G</definedName>
  </definedNames>
  <calcPr calcId="191029"/>
  <extLs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I30" i="6" l="1"/>
  <c r="J30" i="6" s="1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  <c r="J26" i="6" l="1"/>
  <c r="F26" i="6"/>
  <c r="J20" i="6"/>
  <c r="E20" i="6"/>
  <c r="D20" i="6"/>
  <c r="F19" i="6"/>
  <c r="F18" i="6"/>
  <c r="F17" i="6"/>
  <c r="F16" i="6"/>
  <c r="J14" i="6"/>
  <c r="F14" i="6"/>
  <c r="J13" i="6"/>
  <c r="F13" i="6"/>
  <c r="J12" i="6"/>
  <c r="F12" i="6"/>
  <c r="F1" i="6"/>
  <c r="B8" i="5"/>
  <c r="D8" i="3"/>
  <c r="F20" i="6" l="1"/>
  <c r="J28" i="6" s="1"/>
  <c r="I29" i="6" l="1"/>
  <c r="J29" i="6" s="1"/>
  <c r="J31" i="6" l="1"/>
</calcChain>
</file>

<file path=xl/sharedStrings.xml><?xml version="1.0" encoding="utf-8"?>
<sst xmlns="http://schemas.openxmlformats.org/spreadsheetml/2006/main" count="513" uniqueCount="267">
  <si>
    <t>Dodávateľ:</t>
  </si>
  <si>
    <t>Odberateľ: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</si>
  <si>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</si>
  <si>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</si>
  <si>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</si>
  <si>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</si>
  <si>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</si>
  <si>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</si>
  <si>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</si>
  <si>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</si>
  <si>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</si>
  <si>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</si>
  <si>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</si>
  <si>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</si>
  <si>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</si>
  <si>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</si>
  <si>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</si>
  <si>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</si>
  <si>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</si>
  <si>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</si>
  <si>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</si>
  <si>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</si>
  <si>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</si>
  <si>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</si>
  <si>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</si>
  <si>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</si>
  <si>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</si>
  <si>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</si>
  <si>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</si>
  <si>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</si>
  <si>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</si>
  <si>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</si>
  <si>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</si>
  <si>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</si>
  <si>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</si>
  <si>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</si>
  <si>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</si>
  <si>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</si>
  <si>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</si>
  <si>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</si>
  <si>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</si>
  <si>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</si>
  <si>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</si>
  <si>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</si>
  <si>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</si>
  <si>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</si>
  <si>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</si>
  <si>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</si>
  <si>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</si>
  <si>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</si>
  <si>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</si>
  <si>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</si>
  <si>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</si>
  <si>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</si>
  <si>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</si>
  <si>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</si>
  <si>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</si>
  <si>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</si>
  <si>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</si>
  <si>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</si>
  <si>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</si>
  <si>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</si>
  <si>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</si>
  <si>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</si>
  <si>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</si>
  <si>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</si>
  <si>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</si>
  <si>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</si>
  <si>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</si>
  <si>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</si>
  <si>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</si>
  <si>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</si>
  <si>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</si>
  <si>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</si>
  <si>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</si>
  <si>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</si>
  <si>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</si>
  <si>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</si>
  <si>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</si>
  <si>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</si>
  <si>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</si>
  <si>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</si>
  <si>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</si>
  <si>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</si>
  <si>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</si>
  <si>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</si>
  <si>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</si>
  <si>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</si>
  <si>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</si>
  <si>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</si>
  <si>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</si>
  <si>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</si>
  <si>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</si>
  <si>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</si>
  <si>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</si>
  <si>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</si>
  <si>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</si>
  <si>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</si>
  <si>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</si>
  <si>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</si>
  <si>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</si>
  <si>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</si>
  <si>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</si>
  <si>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</si>
  <si>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</si>
  <si>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</si>
  <si>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</si>
  <si>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</si>
  <si>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</si>
  <si>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</si>
  <si>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</si>
  <si>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</si>
  <si>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</si>
  <si>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JKSO : </t>
  </si>
  <si>
    <t>Dátum: 11.03.2025</t>
  </si>
  <si>
    <t>Žilina</t>
  </si>
  <si>
    <t>JKSO :</t>
  </si>
  <si>
    <t>11.03.2025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</si>
  <si>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</si>
  <si>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</si>
  <si>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</si>
  <si>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</si>
  <si>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</si>
  <si>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</si>
  <si>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</si>
  <si>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</si>
  <si>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23%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</si>
  <si>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</si>
  <si>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</si>
  <si>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</si>
  <si>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</si>
  <si>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</si>
  <si>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</si>
  <si>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</si>
  <si>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</si>
  <si>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</si>
  <si>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132201101</t>
  </si>
  <si>
    <t>Hĺbenie rýh šírka do 60 cm v horn. tr. 3 do 100 m3</t>
  </si>
  <si>
    <t>m3</t>
  </si>
  <si>
    <t>EK</t>
  </si>
  <si>
    <t>S</t>
  </si>
  <si>
    <t>132201109</t>
  </si>
  <si>
    <t>Príplatok za lepivosť horniny tr. 3 v rýhach š. do 60 cm</t>
  </si>
  <si>
    <t>161101101</t>
  </si>
  <si>
    <t>Zvislé premiestnenie výkopu horn. tr. 1-4 nad 1 m do 2,5 m</t>
  </si>
  <si>
    <t>162701105</t>
  </si>
  <si>
    <t>Vodorovné premiestnenie výkopu do 10000 m horn. tr. 1-4</t>
  </si>
  <si>
    <t>167101101</t>
  </si>
  <si>
    <t>Nakladanie výkopku do 100 m3 v horn. tr. 1-4</t>
  </si>
  <si>
    <t>171201201</t>
  </si>
  <si>
    <t>Uloženie sypaniny na skládku</t>
  </si>
  <si>
    <t>995117150</t>
  </si>
  <si>
    <t>Zemina a kamenivo iné - uskladnenie na skládku</t>
  </si>
  <si>
    <t>t</t>
  </si>
  <si>
    <t>001</t>
  </si>
  <si>
    <t>174101001</t>
  </si>
  <si>
    <t>Zásyp zhutnený jám, šachiet, rýh, zárezov alebo okolo objektov do 100 m3</t>
  </si>
  <si>
    <t>271</t>
  </si>
  <si>
    <t>451572111</t>
  </si>
  <si>
    <t>Lôžko pod potrubie, stoky v otvorenom výkope z kameniva drobného ťaženého</t>
  </si>
  <si>
    <t>175101101</t>
  </si>
  <si>
    <t>Obsyp potrubia bez prehodenia sypaniny</t>
  </si>
  <si>
    <t>MAT</t>
  </si>
  <si>
    <t>583313460</t>
  </si>
  <si>
    <t>Kamenivo na obsyp potrubia 0-4</t>
  </si>
  <si>
    <t>EZ</t>
  </si>
  <si>
    <t>803223000</t>
  </si>
  <si>
    <t>Uloženie PE fólie na obsyp</t>
  </si>
  <si>
    <t>m</t>
  </si>
  <si>
    <t>MK</t>
  </si>
  <si>
    <t>1 - ZEMNE PRÁCE spolu:</t>
  </si>
  <si>
    <t>PRÁCE A DODÁVKY HSV spolu:</t>
  </si>
  <si>
    <t>PRÁCE A DODÁVKY PSV</t>
  </si>
  <si>
    <t>723 - Vnútorný plynovod</t>
  </si>
  <si>
    <t>270</t>
  </si>
  <si>
    <t>807120041</t>
  </si>
  <si>
    <t>Čistenie potrubia prefukovaním 25</t>
  </si>
  <si>
    <t>721</t>
  </si>
  <si>
    <t>723120202</t>
  </si>
  <si>
    <t>Potrubie plyn. ocel. rúrokčier. spoj zvar 11353 DN 15</t>
  </si>
  <si>
    <t>IK</t>
  </si>
  <si>
    <t>723120204</t>
  </si>
  <si>
    <t>Potrubie plyn. ocel. rúrok čier. spoj zvar 11353 DN 25</t>
  </si>
  <si>
    <t>723130205</t>
  </si>
  <si>
    <t>Potrubie plyn. ocel. rúrok Bralen spoj zvar 11353 DN 25</t>
  </si>
  <si>
    <t>723150367</t>
  </si>
  <si>
    <t>Chránička plyn. potrubia DN40</t>
  </si>
  <si>
    <t>783</t>
  </si>
  <si>
    <t>783414140</t>
  </si>
  <si>
    <t>Nátery olejové kov. potrubia do DN 50mm dvojnás. a základ.</t>
  </si>
  <si>
    <t>723231162</t>
  </si>
  <si>
    <t>Kohút guľový priamy G 1/2 PN 42 plnoprietokový</t>
  </si>
  <si>
    <t>kus</t>
  </si>
  <si>
    <t>723231164</t>
  </si>
  <si>
    <t>Kohút guľový priamy G 1 PN 42 plnoprietokový</t>
  </si>
  <si>
    <t>723183120</t>
  </si>
  <si>
    <t>Potrubie plynové nerezové EUROGW, DN 15 0,5m</t>
  </si>
  <si>
    <t>súbor</t>
  </si>
  <si>
    <t>4224F1004</t>
  </si>
  <si>
    <t>Zostava regulačná domová NTL W 600</t>
  </si>
  <si>
    <t>súprava</t>
  </si>
  <si>
    <t>IZ</t>
  </si>
  <si>
    <t>803410010</t>
  </si>
  <si>
    <t>Príprava na tlakovú skúšku vzduchom do 0,6 MPa</t>
  </si>
  <si>
    <t>úsek</t>
  </si>
  <si>
    <t>803440050</t>
  </si>
  <si>
    <t>Hlavná tlaková skúška vzduchom 0,6 MPa 50</t>
  </si>
  <si>
    <t>803490050</t>
  </si>
  <si>
    <t>Čistenie potrubí pre prípojky do DN 50</t>
  </si>
  <si>
    <t>723190907</t>
  </si>
  <si>
    <t>Odvzdušnenie a napustenie potrubia</t>
  </si>
  <si>
    <t>hod</t>
  </si>
  <si>
    <t>800</t>
  </si>
  <si>
    <t>00344</t>
  </si>
  <si>
    <t>Revízia - odborná prehliadka plyn</t>
  </si>
  <si>
    <t>U</t>
  </si>
  <si>
    <t>00345</t>
  </si>
  <si>
    <t>Vyhodnotenie dokladovej dokumentácie k odovzdaniu diela</t>
  </si>
  <si>
    <t>802019063</t>
  </si>
  <si>
    <t>Napojenie oceľ potrubia DN 25 na existujúce</t>
  </si>
  <si>
    <t>komplet</t>
  </si>
  <si>
    <t>731</t>
  </si>
  <si>
    <t>731363008</t>
  </si>
  <si>
    <t>Súosový odťah spalín a prívod spaľovacieho vzduchu horizontálny DN 125/80 z tenkostennej pozinkovanej ocele D+M</t>
  </si>
  <si>
    <t>0034</t>
  </si>
  <si>
    <t>Revízia odťahu spalín</t>
  </si>
  <si>
    <t>484A04053</t>
  </si>
  <si>
    <t>Stacinárny plynový zásobníkový kondenzačný ohrievač vody QUANTUMQ7-IR-32-285 o objeme 285 litrov</t>
  </si>
  <si>
    <t>003382420</t>
  </si>
  <si>
    <t>Montáž ohrievača vody 285 litrov</t>
  </si>
  <si>
    <t>00341</t>
  </si>
  <si>
    <t>Uvedenie ohrievača vody do prevádzky 285 litrov</t>
  </si>
  <si>
    <t>003411</t>
  </si>
  <si>
    <t>Demontáž plynových gamatiek</t>
  </si>
  <si>
    <t>ks</t>
  </si>
  <si>
    <t>003412</t>
  </si>
  <si>
    <t>Demontáž plynového ohrievača vody 285 litrov</t>
  </si>
  <si>
    <t>003413</t>
  </si>
  <si>
    <t>Demontáž súosého odťahu spalín nerez DN 150</t>
  </si>
  <si>
    <t>003414</t>
  </si>
  <si>
    <t>Demontáž elektroplynového sporáka</t>
  </si>
  <si>
    <t>003419</t>
  </si>
  <si>
    <t>Demontáž plechovej skrine HUP 400/500/300 mm</t>
  </si>
  <si>
    <t>00342</t>
  </si>
  <si>
    <t>Demontáž plechovej skrine podružného plynomera 600/600/250 mm</t>
  </si>
  <si>
    <t>003421</t>
  </si>
  <si>
    <t>Demontáž podružného plynomera G4</t>
  </si>
  <si>
    <t>723120804</t>
  </si>
  <si>
    <t>Demontáž oceľového potrubia asfaljutovaného DN 25</t>
  </si>
  <si>
    <t>723120805</t>
  </si>
  <si>
    <t>Demontáž oceľového potrubia DN 40</t>
  </si>
  <si>
    <t>723120809</t>
  </si>
  <si>
    <t>Demontáž oceľového potrubia DN 25</t>
  </si>
  <si>
    <t>723140801</t>
  </si>
  <si>
    <t>Demontáž oceľového potrubia DN 20</t>
  </si>
  <si>
    <t>723150303</t>
  </si>
  <si>
    <t>Demontáž oceľového potrubia DN 15</t>
  </si>
  <si>
    <t>723 - Vnútorný plynovod spolu:</t>
  </si>
  <si>
    <t>PRÁCE A DODÁVKY PSV spolu:</t>
  </si>
  <si>
    <t>Rozpočet celkom:</t>
  </si>
  <si>
    <t>Spracoval: Bystrík Paňák GAS PROJ</t>
  </si>
  <si>
    <t>Projektant: Bystrík Paňák GAS PROJ</t>
  </si>
  <si>
    <t>Bystrík Paňák GAS PROJ</t>
  </si>
  <si>
    <t>Stavba : SO 01 Stavebné úpravy šatní s. č. 914, parc. č. 515/30, Žilina-Bánová</t>
  </si>
  <si>
    <t>Objekt : SO 01 NTL Domový plynovod</t>
  </si>
  <si>
    <t>Stavba : SO 01  Stavebné úpravy šatní s. č. 914, parc. č. 515/30, Žilina-Bánová</t>
  </si>
  <si>
    <t>Objekt : S0 01 NTL Domový plynovod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</si>
</sst>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#,##0&quot; &quot;"/>
    <numFmt numFmtId="170" formatCode="_ * #,##0_ ;_ * \-#,##0_ ;_ * &quot;-&quot;_ ;_ @_ "/>
    <numFmt numFmtId="171" formatCode="_(&quot;$&quot;* #,##0_);_(&quot;$&quot;* \(#,##0\);_(&quot;$&quot;* &quot;-&quot;_);_(@_)"/>
    <numFmt numFmtId="172" formatCode="#,##0.00000"/>
    <numFmt numFmtId="173" formatCode="_(&quot;$&quot;* #,##0.00_);_(&quot;$&quot;* \(#,##0.00\);_(&quot;$&quot;* &quot;-&quot;??_);_(@_)"/>
    <numFmt numFmtId="174" formatCode="_ * #,##0.00_ ;_ * \-#,##0.00_ ;_ * &quot;-&quot;??_ ;_ @_ "/>
    <numFmt numFmtId="175" formatCode="0.000"/>
  </numFmts>
  <fonts count="30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11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double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hair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double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double">
        <color rgb="FF000000"/>
      </top>
      <bottom/>
      <diagonal/>
    </border>
    <border>
      <left style="hair">
        <color rgb="FF000000"/>
      </left>
      <right/>
      <top style="double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hair">
        <color rgb="FF000000"/>
      </right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/>
      <right style="double">
        <color rgb="FF000000"/>
      </right>
      <top style="hair">
        <color rgb="FF000000"/>
      </top>
      <bottom/>
      <diagonal/>
    </border>
    <border>
      <left/>
      <right style="double">
        <color rgb="FF000000"/>
      </right>
      <top style="hair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hair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 style="hair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4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13" fillId="0" borderId="0"/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158">
    <xf numFmtId="0" fontId="0" fillId="0" borderId="0" xfId="0"/>
    <xf numFmtId="0" fontId="1" fillId="0" borderId="0" xfId="49" applyFont="1"/>
    <xf numFmtId="0" fontId="1" fillId="0" borderId="0" xfId="49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51" xfId="49" applyFont="1" applyBorder="1" applyAlignment="1">
      <alignment horizontal="left" vertical="center"/>
    </xf>
    <xf numFmtId="0" fontId="1" fillId="0" borderId="52" xfId="49" applyFont="1" applyBorder="1" applyAlignment="1">
      <alignment horizontal="left" vertical="center"/>
    </xf>
    <xf numFmtId="0" fontId="1" fillId="0" borderId="52" xfId="49" applyFont="1" applyBorder="1" applyAlignment="1">
      <alignment horizontal="right" vertical="center"/>
    </xf>
    <xf numFmtId="0" fontId="1" fillId="0" borderId="53" xfId="49" applyFont="1" applyBorder="1" applyAlignment="1">
      <alignment horizontal="left" vertical="center"/>
    </xf>
    <xf numFmtId="0" fontId="1" fillId="0" borderId="54" xfId="49" applyFont="1" applyBorder="1" applyAlignment="1">
      <alignment horizontal="left" vertical="center"/>
    </xf>
    <xf numFmtId="0" fontId="1" fillId="0" borderId="54" xfId="49" applyFont="1" applyBorder="1" applyAlignment="1">
      <alignment horizontal="right" vertical="center"/>
    </xf>
    <xf numFmtId="0" fontId="1" fillId="0" borderId="55" xfId="49" applyFont="1" applyBorder="1" applyAlignment="1">
      <alignment horizontal="left" vertical="center"/>
    </xf>
    <xf numFmtId="0" fontId="1" fillId="0" borderId="56" xfId="49" applyFont="1" applyBorder="1" applyAlignment="1">
      <alignment horizontal="left" vertical="center"/>
    </xf>
    <xf numFmtId="0" fontId="1" fillId="0" borderId="56" xfId="49" applyFont="1" applyBorder="1" applyAlignment="1">
      <alignment horizontal="right" vertical="center"/>
    </xf>
    <xf numFmtId="0" fontId="1" fillId="0" borderId="57" xfId="49" applyFont="1" applyBorder="1" applyAlignment="1">
      <alignment horizontal="left" vertical="center"/>
    </xf>
    <xf numFmtId="0" fontId="1" fillId="0" borderId="58" xfId="49" applyFont="1" applyBorder="1" applyAlignment="1">
      <alignment horizontal="left" vertical="center"/>
    </xf>
    <xf numFmtId="0" fontId="1" fillId="0" borderId="58" xfId="49" applyFont="1" applyBorder="1" applyAlignment="1">
      <alignment horizontal="right" vertical="center"/>
    </xf>
    <xf numFmtId="0" fontId="1" fillId="0" borderId="59" xfId="49" applyFont="1" applyBorder="1" applyAlignment="1">
      <alignment horizontal="left" vertical="center"/>
    </xf>
    <xf numFmtId="0" fontId="1" fillId="0" borderId="60" xfId="49" applyFont="1" applyBorder="1" applyAlignment="1">
      <alignment horizontal="right" vertical="center"/>
    </xf>
    <xf numFmtId="0" fontId="1" fillId="0" borderId="60" xfId="49" applyFont="1" applyBorder="1" applyAlignment="1">
      <alignment horizontal="left" vertical="center"/>
    </xf>
    <xf numFmtId="0" fontId="1" fillId="0" borderId="61" xfId="49" applyFont="1" applyBorder="1" applyAlignment="1">
      <alignment horizontal="left" vertical="center"/>
    </xf>
    <xf numFmtId="0" fontId="1" fillId="0" borderId="62" xfId="49" applyFont="1" applyBorder="1" applyAlignment="1">
      <alignment horizontal="left" vertical="center"/>
    </xf>
    <xf numFmtId="0" fontId="1" fillId="0" borderId="51" xfId="49" applyFont="1" applyBorder="1" applyAlignment="1">
      <alignment horizontal="right" vertical="center"/>
    </xf>
    <xf numFmtId="3" fontId="1" fillId="0" borderId="63" xfId="49" applyNumberFormat="1" applyFont="1" applyBorder="1" applyAlignment="1">
      <alignment horizontal="right" vertical="center"/>
    </xf>
    <xf numFmtId="0" fontId="1" fillId="0" borderId="59" xfId="49" applyFont="1" applyBorder="1" applyAlignment="1">
      <alignment horizontal="right" vertical="center"/>
    </xf>
    <xf numFmtId="3" fontId="1" fillId="0" borderId="64" xfId="49" applyNumberFormat="1" applyFont="1" applyBorder="1" applyAlignment="1">
      <alignment horizontal="right" vertical="center"/>
    </xf>
    <xf numFmtId="0" fontId="1" fillId="0" borderId="61" xfId="49" applyFont="1" applyBorder="1" applyAlignment="1">
      <alignment horizontal="right" vertical="center"/>
    </xf>
    <xf numFmtId="3" fontId="1" fillId="0" borderId="65" xfId="49" applyNumberFormat="1" applyFont="1" applyBorder="1" applyAlignment="1">
      <alignment horizontal="right" vertical="center"/>
    </xf>
    <xf numFmtId="0" fontId="1" fillId="0" borderId="62" xfId="49" applyFont="1" applyBorder="1" applyAlignment="1">
      <alignment horizontal="right" vertical="center"/>
    </xf>
    <xf numFmtId="0" fontId="3" fillId="0" borderId="66" xfId="49" applyFont="1" applyBorder="1" applyAlignment="1">
      <alignment horizontal="center" vertical="center"/>
    </xf>
    <xf numFmtId="0" fontId="1" fillId="0" borderId="67" xfId="49" applyFont="1" applyBorder="1" applyAlignment="1">
      <alignment horizontal="left" vertical="center"/>
    </xf>
    <xf numFmtId="0" fontId="1" fillId="0" borderId="67" xfId="49" applyFont="1" applyBorder="1" applyAlignment="1">
      <alignment horizontal="center" vertical="center"/>
    </xf>
    <xf numFmtId="0" fontId="1" fillId="0" borderId="68" xfId="49" applyFont="1" applyBorder="1" applyAlignment="1">
      <alignment horizontal="center" vertical="center"/>
    </xf>
    <xf numFmtId="0" fontId="1" fillId="0" borderId="69" xfId="49" applyFont="1" applyBorder="1" applyAlignment="1">
      <alignment horizontal="center" vertical="center"/>
    </xf>
    <xf numFmtId="0" fontId="1" fillId="0" borderId="70" xfId="49" applyFont="1" applyBorder="1" applyAlignment="1">
      <alignment horizontal="center" vertical="center"/>
    </xf>
    <xf numFmtId="0" fontId="1" fillId="0" borderId="71" xfId="49" applyFont="1" applyBorder="1" applyAlignment="1">
      <alignment horizontal="left" vertical="center"/>
    </xf>
    <xf numFmtId="0" fontId="1" fillId="0" borderId="73" xfId="49" applyFont="1" applyBorder="1" applyAlignment="1">
      <alignment horizontal="left" vertical="center"/>
    </xf>
    <xf numFmtId="0" fontId="1" fillId="0" borderId="74" xfId="49" applyFont="1" applyBorder="1" applyAlignment="1">
      <alignment horizontal="center" vertical="center"/>
    </xf>
    <xf numFmtId="0" fontId="1" fillId="0" borderId="48" xfId="49" applyFont="1" applyBorder="1" applyAlignment="1">
      <alignment horizontal="left" vertical="center"/>
    </xf>
    <xf numFmtId="0" fontId="1" fillId="0" borderId="75" xfId="49" applyFont="1" applyBorder="1" applyAlignment="1">
      <alignment horizontal="left" vertical="center"/>
    </xf>
    <xf numFmtId="0" fontId="1" fillId="0" borderId="49" xfId="49" applyFont="1" applyBorder="1" applyAlignment="1">
      <alignment horizontal="center" vertical="center"/>
    </xf>
    <xf numFmtId="0" fontId="1" fillId="0" borderId="50" xfId="49" applyFont="1" applyBorder="1" applyAlignment="1">
      <alignment horizontal="left" vertical="center"/>
    </xf>
    <xf numFmtId="0" fontId="1" fillId="0" borderId="79" xfId="49" applyFont="1" applyBorder="1" applyAlignment="1">
      <alignment horizontal="center" vertical="center"/>
    </xf>
    <xf numFmtId="0" fontId="1" fillId="0" borderId="69" xfId="49" applyFont="1" applyBorder="1" applyAlignment="1">
      <alignment horizontal="left" vertical="center"/>
    </xf>
    <xf numFmtId="0" fontId="1" fillId="0" borderId="80" xfId="49" applyFont="1" applyBorder="1" applyAlignment="1">
      <alignment horizontal="center" vertical="center"/>
    </xf>
    <xf numFmtId="0" fontId="1" fillId="0" borderId="81" xfId="49" applyFont="1" applyBorder="1" applyAlignment="1">
      <alignment horizontal="center" vertical="center"/>
    </xf>
    <xf numFmtId="10" fontId="1" fillId="0" borderId="60" xfId="49" applyNumberFormat="1" applyFont="1" applyBorder="1" applyAlignment="1">
      <alignment horizontal="right" vertical="center"/>
    </xf>
    <xf numFmtId="10" fontId="1" fillId="0" borderId="82" xfId="49" applyNumberFormat="1" applyFont="1" applyBorder="1" applyAlignment="1">
      <alignment horizontal="right" vertical="center"/>
    </xf>
    <xf numFmtId="10" fontId="1" fillId="0" borderId="54" xfId="49" applyNumberFormat="1" applyFont="1" applyBorder="1" applyAlignment="1">
      <alignment horizontal="right" vertical="center"/>
    </xf>
    <xf numFmtId="10" fontId="1" fillId="0" borderId="83" xfId="49" applyNumberFormat="1" applyFont="1" applyBorder="1" applyAlignment="1">
      <alignment horizontal="right" vertical="center"/>
    </xf>
    <xf numFmtId="0" fontId="1" fillId="0" borderId="77" xfId="49" applyFont="1" applyBorder="1" applyAlignment="1">
      <alignment horizontal="left" vertical="center"/>
    </xf>
    <xf numFmtId="0" fontId="1" fillId="0" borderId="79" xfId="49" applyFont="1" applyBorder="1" applyAlignment="1">
      <alignment horizontal="right" vertical="center"/>
    </xf>
    <xf numFmtId="0" fontId="1" fillId="0" borderId="85" xfId="49" applyFont="1" applyBorder="1" applyAlignment="1">
      <alignment horizontal="center" vertical="center"/>
    </xf>
    <xf numFmtId="0" fontId="1" fillId="0" borderId="86" xfId="49" applyFont="1" applyBorder="1" applyAlignment="1">
      <alignment horizontal="left" vertical="center"/>
    </xf>
    <xf numFmtId="0" fontId="1" fillId="0" borderId="86" xfId="49" applyFont="1" applyBorder="1" applyAlignment="1">
      <alignment horizontal="right" vertical="center"/>
    </xf>
    <xf numFmtId="0" fontId="1" fillId="0" borderId="87" xfId="49" applyFont="1" applyBorder="1" applyAlignment="1">
      <alignment horizontal="right" vertical="center"/>
    </xf>
    <xf numFmtId="3" fontId="1" fillId="0" borderId="0" xfId="49" applyNumberFormat="1" applyFont="1" applyAlignment="1">
      <alignment horizontal="right" vertical="center"/>
    </xf>
    <xf numFmtId="0" fontId="1" fillId="0" borderId="85" xfId="49" applyFont="1" applyBorder="1" applyAlignment="1">
      <alignment horizontal="left" vertical="center"/>
    </xf>
    <xf numFmtId="0" fontId="1" fillId="0" borderId="0" xfId="49" applyFont="1" applyAlignment="1">
      <alignment horizontal="right" vertical="center"/>
    </xf>
    <xf numFmtId="0" fontId="1" fillId="0" borderId="88" xfId="49" applyFont="1" applyBorder="1" applyAlignment="1">
      <alignment horizontal="right" vertical="center"/>
    </xf>
    <xf numFmtId="3" fontId="1" fillId="0" borderId="88" xfId="49" applyNumberFormat="1" applyFont="1" applyBorder="1" applyAlignment="1">
      <alignment horizontal="right" vertical="center"/>
    </xf>
    <xf numFmtId="3" fontId="1" fillId="0" borderId="89" xfId="49" applyNumberFormat="1" applyFont="1" applyBorder="1" applyAlignment="1">
      <alignment horizontal="right" vertical="center"/>
    </xf>
    <xf numFmtId="0" fontId="3" fillId="0" borderId="90" xfId="49" applyFont="1" applyBorder="1" applyAlignment="1">
      <alignment horizontal="center" vertical="center"/>
    </xf>
    <xf numFmtId="0" fontId="1" fillId="0" borderId="91" xfId="49" applyFont="1" applyBorder="1" applyAlignment="1">
      <alignment horizontal="left" vertical="center"/>
    </xf>
    <xf numFmtId="0" fontId="1" fillId="0" borderId="92" xfId="49" applyFont="1" applyBorder="1" applyAlignment="1">
      <alignment horizontal="left" vertical="center"/>
    </xf>
    <xf numFmtId="0" fontId="1" fillId="0" borderId="86" xfId="49" applyFont="1" applyBorder="1" applyAlignment="1">
      <alignment horizontal="center" vertical="center"/>
    </xf>
    <xf numFmtId="0" fontId="1" fillId="0" borderId="93" xfId="49" applyFont="1" applyBorder="1" applyAlignment="1">
      <alignment horizontal="left" vertical="center"/>
    </xf>
    <xf numFmtId="0" fontId="1" fillId="0" borderId="94" xfId="49" applyFont="1" applyBorder="1" applyAlignment="1">
      <alignment horizontal="left" vertical="center"/>
    </xf>
    <xf numFmtId="0" fontId="1" fillId="0" borderId="95" xfId="49" applyFont="1" applyBorder="1" applyAlignment="1">
      <alignment horizontal="left" vertical="center"/>
    </xf>
    <xf numFmtId="0" fontId="1" fillId="0" borderId="96" xfId="49" applyFont="1" applyBorder="1" applyAlignment="1">
      <alignment horizontal="left" vertical="center"/>
    </xf>
    <xf numFmtId="0" fontId="1" fillId="0" borderId="97" xfId="49" applyFont="1" applyBorder="1" applyAlignment="1">
      <alignment horizontal="left" vertical="center"/>
    </xf>
    <xf numFmtId="0" fontId="1" fillId="0" borderId="98" xfId="49" applyFont="1" applyBorder="1" applyAlignment="1">
      <alignment horizontal="left" vertical="center"/>
    </xf>
    <xf numFmtId="3" fontId="1" fillId="0" borderId="93" xfId="49" applyNumberFormat="1" applyFont="1" applyBorder="1" applyAlignment="1">
      <alignment horizontal="right" vertical="center"/>
    </xf>
    <xf numFmtId="3" fontId="1" fillId="0" borderId="97" xfId="49" applyNumberFormat="1" applyFont="1" applyBorder="1" applyAlignment="1">
      <alignment horizontal="right" vertical="center"/>
    </xf>
    <xf numFmtId="3" fontId="1" fillId="0" borderId="98" xfId="49" applyNumberFormat="1" applyFont="1" applyBorder="1" applyAlignment="1">
      <alignment horizontal="right" vertical="center"/>
    </xf>
    <xf numFmtId="0" fontId="1" fillId="0" borderId="99" xfId="49" applyFont="1" applyBorder="1" applyAlignment="1">
      <alignment horizontal="left" vertical="center"/>
    </xf>
    <xf numFmtId="0" fontId="1" fillId="0" borderId="77" xfId="49" applyFont="1" applyBorder="1" applyAlignment="1">
      <alignment horizontal="right" vertical="center"/>
    </xf>
    <xf numFmtId="0" fontId="1" fillId="0" borderId="83" xfId="49" applyFont="1" applyBorder="1" applyAlignment="1">
      <alignment horizontal="left" vertical="center"/>
    </xf>
    <xf numFmtId="0" fontId="1" fillId="0" borderId="64" xfId="49" applyFont="1" applyBorder="1" applyAlignment="1">
      <alignment horizontal="right" vertical="center"/>
    </xf>
    <xf numFmtId="0" fontId="1" fillId="0" borderId="100" xfId="49" applyFont="1" applyBorder="1" applyAlignment="1">
      <alignment horizontal="left" vertical="center"/>
    </xf>
    <xf numFmtId="169" fontId="1" fillId="0" borderId="101" xfId="49" applyNumberFormat="1" applyFont="1" applyBorder="1" applyAlignment="1">
      <alignment horizontal="right" vertical="center"/>
    </xf>
    <xf numFmtId="0" fontId="1" fillId="0" borderId="102" xfId="49" applyFont="1" applyBorder="1" applyAlignment="1">
      <alignment horizontal="center" vertical="center"/>
    </xf>
    <xf numFmtId="0" fontId="1" fillId="0" borderId="103" xfId="49" applyFont="1" applyBorder="1" applyAlignment="1">
      <alignment horizontal="lef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2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104" xfId="0" applyFont="1" applyBorder="1" applyAlignment="1">
      <alignment horizontal="center"/>
    </xf>
    <xf numFmtId="0" fontId="1" fillId="0" borderId="105" xfId="0" applyFont="1" applyBorder="1" applyAlignment="1">
      <alignment horizontal="center"/>
    </xf>
    <xf numFmtId="0" fontId="1" fillId="0" borderId="106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2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5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106" xfId="0" applyFont="1" applyBorder="1" applyAlignment="1">
      <alignment horizontal="center" vertical="center"/>
    </xf>
    <xf numFmtId="0" fontId="1" fillId="0" borderId="109" xfId="0" applyFont="1" applyBorder="1" applyAlignment="1">
      <alignment horizontal="centerContinuous"/>
    </xf>
    <xf numFmtId="0" fontId="1" fillId="0" borderId="110" xfId="0" applyFont="1" applyBorder="1" applyAlignment="1">
      <alignment horizontal="centerContinuous"/>
    </xf>
    <xf numFmtId="0" fontId="1" fillId="0" borderId="111" xfId="0" applyFont="1" applyBorder="1" applyAlignment="1">
      <alignment horizontal="centerContinuous"/>
    </xf>
    <xf numFmtId="0" fontId="1" fillId="0" borderId="107" xfId="0" applyFont="1" applyBorder="1" applyAlignment="1">
      <alignment horizontal="center"/>
    </xf>
    <xf numFmtId="0" fontId="1" fillId="0" borderId="108" xfId="0" applyFont="1" applyBorder="1" applyAlignment="1">
      <alignment horizontal="center"/>
    </xf>
    <xf numFmtId="0" fontId="6" fillId="0" borderId="107" xfId="0" applyFont="1" applyBorder="1" applyAlignment="1" applyProtection="1">
      <alignment horizontal="center"/>
      <protection locked="0"/>
    </xf>
    <xf numFmtId="0" fontId="6" fillId="0" borderId="104" xfId="0" applyFont="1" applyBorder="1" applyAlignment="1" applyProtection="1">
      <alignment horizontal="center"/>
      <protection locked="0"/>
    </xf>
    <xf numFmtId="0" fontId="1" fillId="0" borderId="104" xfId="0" applyFont="1" applyBorder="1" applyAlignment="1" applyProtection="1">
      <alignment horizontal="center"/>
      <protection locked="0"/>
    </xf>
    <xf numFmtId="0" fontId="6" fillId="0" borderId="108" xfId="0" applyFont="1" applyBorder="1" applyAlignment="1" applyProtection="1">
      <alignment horizontal="center"/>
      <protection locked="0"/>
    </xf>
    <xf numFmtId="0" fontId="6" fillId="0" borderId="106" xfId="0" applyFont="1" applyBorder="1" applyAlignment="1" applyProtection="1">
      <alignment horizontal="center"/>
      <protection locked="0"/>
    </xf>
    <xf numFmtId="0" fontId="1" fillId="0" borderId="106" xfId="0" applyFont="1" applyBorder="1" applyAlignment="1" applyProtection="1">
      <alignment horizontal="center"/>
      <protection locked="0"/>
    </xf>
    <xf numFmtId="167" fontId="1" fillId="0" borderId="106" xfId="0" applyNumberFormat="1" applyFont="1" applyBorder="1"/>
    <xf numFmtId="0" fontId="1" fillId="0" borderId="106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104" xfId="0" applyNumberFormat="1" applyFont="1" applyBorder="1" applyAlignment="1">
      <alignment horizontal="left"/>
    </xf>
    <xf numFmtId="0" fontId="1" fillId="0" borderId="104" xfId="0" applyFont="1" applyBorder="1" applyAlignment="1">
      <alignment horizontal="right"/>
    </xf>
    <xf numFmtId="49" fontId="1" fillId="0" borderId="106" xfId="0" applyNumberFormat="1" applyFont="1" applyBorder="1" applyAlignment="1">
      <alignment horizontal="left"/>
    </xf>
    <xf numFmtId="0" fontId="1" fillId="0" borderId="106" xfId="0" applyFont="1" applyBorder="1" applyAlignment="1">
      <alignment horizontal="right"/>
    </xf>
    <xf numFmtId="4" fontId="1" fillId="0" borderId="71" xfId="49" applyNumberFormat="1" applyFont="1" applyBorder="1" applyAlignment="1">
      <alignment horizontal="right" vertical="center"/>
    </xf>
    <xf numFmtId="4" fontId="1" fillId="0" borderId="72" xfId="49" applyNumberFormat="1" applyFont="1" applyBorder="1" applyAlignment="1">
      <alignment horizontal="right" vertical="center"/>
    </xf>
    <xf numFmtId="4" fontId="1" fillId="0" borderId="48" xfId="49" applyNumberFormat="1" applyFont="1" applyBorder="1" applyAlignment="1">
      <alignment horizontal="right" vertical="center"/>
    </xf>
    <xf numFmtId="4" fontId="1" fillId="0" borderId="84" xfId="49" applyNumberFormat="1" applyFont="1" applyBorder="1" applyAlignment="1">
      <alignment horizontal="right" vertical="center"/>
    </xf>
    <xf numFmtId="4" fontId="1" fillId="0" borderId="76" xfId="49" applyNumberFormat="1" applyFont="1" applyBorder="1" applyAlignment="1">
      <alignment horizontal="right" vertical="center"/>
    </xf>
    <xf numFmtId="4" fontId="1" fillId="0" borderId="50" xfId="49" applyNumberFormat="1" applyFont="1" applyBorder="1" applyAlignment="1">
      <alignment horizontal="right" vertical="center"/>
    </xf>
    <xf numFmtId="4" fontId="1" fillId="0" borderId="77" xfId="49" applyNumberFormat="1" applyFont="1" applyBorder="1" applyAlignment="1">
      <alignment horizontal="right" vertical="center"/>
    </xf>
    <xf numFmtId="4" fontId="1" fillId="0" borderId="78" xfId="49" applyNumberFormat="1" applyFont="1" applyBorder="1" applyAlignment="1">
      <alignment horizontal="right" vertical="center"/>
    </xf>
    <xf numFmtId="4" fontId="1" fillId="0" borderId="83" xfId="49" applyNumberFormat="1" applyFont="1" applyBorder="1" applyAlignment="1">
      <alignment horizontal="right" vertical="center"/>
    </xf>
    <xf numFmtId="49" fontId="4" fillId="0" borderId="0" xfId="1" applyNumberFormat="1" applyFont="1"/>
    <xf numFmtId="0" fontId="1" fillId="0" borderId="112" xfId="0" applyFont="1" applyBorder="1" applyAlignment="1">
      <alignment horizontal="right" vertical="top"/>
    </xf>
    <xf numFmtId="49" fontId="1" fillId="0" borderId="112" xfId="0" applyNumberFormat="1" applyFont="1" applyBorder="1" applyAlignment="1">
      <alignment horizontal="center" vertical="top"/>
    </xf>
    <xf numFmtId="49" fontId="1" fillId="0" borderId="112" xfId="0" applyNumberFormat="1" applyFont="1" applyBorder="1" applyAlignment="1">
      <alignment vertical="top"/>
    </xf>
    <xf numFmtId="49" fontId="3" fillId="0" borderId="112" xfId="0" applyNumberFormat="1" applyFont="1" applyBorder="1" applyAlignment="1">
      <alignment horizontal="left" vertical="top" wrapText="1"/>
    </xf>
    <xf numFmtId="167" fontId="1" fillId="0" borderId="112" xfId="0" applyNumberFormat="1" applyFont="1" applyBorder="1" applyAlignment="1">
      <alignment vertical="top"/>
    </xf>
    <xf numFmtId="0" fontId="1" fillId="0" borderId="112" xfId="0" applyFont="1" applyBorder="1" applyAlignment="1">
      <alignment vertical="top"/>
    </xf>
    <xf numFmtId="4" fontId="1" fillId="0" borderId="112" xfId="0" applyNumberFormat="1" applyFont="1" applyBorder="1" applyAlignment="1">
      <alignment vertical="top"/>
    </xf>
    <xf numFmtId="172" fontId="1" fillId="0" borderId="112" xfId="0" applyNumberFormat="1" applyFont="1" applyBorder="1" applyAlignment="1">
      <alignment vertical="top"/>
    </xf>
    <xf numFmtId="0" fontId="1" fillId="0" borderId="112" xfId="0" applyFont="1" applyBorder="1" applyAlignment="1">
      <alignment horizontal="center" vertical="top"/>
    </xf>
    <xf numFmtId="175" fontId="1" fillId="0" borderId="112" xfId="0" applyNumberFormat="1" applyFont="1" applyBorder="1" applyAlignment="1">
      <alignment vertical="top"/>
    </xf>
    <xf numFmtId="49" fontId="1" fillId="0" borderId="112" xfId="0" applyNumberFormat="1" applyFont="1" applyBorder="1" applyAlignment="1">
      <alignment horizontal="left" vertical="top" wrapText="1"/>
    </xf>
    <xf numFmtId="49" fontId="3" fillId="0" borderId="112" xfId="0" applyNumberFormat="1" applyFont="1" applyBorder="1" applyAlignment="1">
      <alignment horizontal="center" vertical="top"/>
    </xf>
    <xf numFmtId="49" fontId="3" fillId="0" borderId="112" xfId="0" applyNumberFormat="1" applyFont="1" applyBorder="1" applyAlignment="1">
      <alignment vertical="top"/>
    </xf>
    <xf numFmtId="49" fontId="3" fillId="0" borderId="112" xfId="0" applyNumberFormat="1" applyFont="1" applyBorder="1" applyAlignment="1">
      <alignment horizontal="right" vertical="top" wrapText="1"/>
    </xf>
    <xf numFmtId="0" fontId="1" fillId="0" borderId="112" xfId="0" applyFont="1" applyBorder="1"/>
    <xf numFmtId="4" fontId="1" fillId="0" borderId="112" xfId="0" applyNumberFormat="1" applyFont="1" applyBorder="1"/>
    <xf numFmtId="172" fontId="1" fillId="0" borderId="112" xfId="0" applyNumberFormat="1" applyFont="1" applyBorder="1"/>
    <xf numFmtId="167" fontId="1" fillId="0" borderId="112" xfId="0" applyNumberFormat="1" applyFont="1" applyBorder="1"/>
  </cellXfs>
  <cellStyles count="81">
    <cellStyle name="1 000 Sk" xfId="60" xr:uid="{00000000-0005-0000-0000-000000000000}"/>
    <cellStyle name="1 000,-  Sk" xfId="22" xr:uid="{00000000-0005-0000-0000-000001000000}"/>
    <cellStyle name="1 000,- Kč" xfId="47" xr:uid="{00000000-0005-0000-0000-000002000000}"/>
    <cellStyle name="1 000,- Sk" xfId="58" xr:uid="{00000000-0005-0000-0000-000003000000}"/>
    <cellStyle name="1000 Sk_fakturuj99" xfId="31" xr:uid="{00000000-0005-0000-0000-000004000000}"/>
    <cellStyle name="20 % – Zvýraznění1" xfId="53" xr:uid="{00000000-0005-0000-0000-000005000000}"/>
    <cellStyle name="20 % – Zvýraznění2" xfId="57" xr:uid="{00000000-0005-0000-0000-000006000000}"/>
    <cellStyle name="20 % – Zvýraznění3" xfId="29" xr:uid="{00000000-0005-0000-0000-000007000000}"/>
    <cellStyle name="20 % – Zvýraznění4" xfId="61" xr:uid="{00000000-0005-0000-0000-000008000000}"/>
    <cellStyle name="20 % – Zvýraznění5" xfId="62" xr:uid="{00000000-0005-0000-0000-000009000000}"/>
    <cellStyle name="20 % – Zvýraznění6" xfId="63" xr:uid="{00000000-0005-0000-0000-00000A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11000000}"/>
    <cellStyle name="40 % – Zvýraznění2" xfId="64" xr:uid="{00000000-0005-0000-0000-000012000000}"/>
    <cellStyle name="40 % – Zvýraznění3" xfId="65" xr:uid="{00000000-0005-0000-0000-000013000000}"/>
    <cellStyle name="40 % – Zvýraznění4" xfId="66" xr:uid="{00000000-0005-0000-0000-000014000000}"/>
    <cellStyle name="40 % – Zvýraznění5" xfId="36" xr:uid="{00000000-0005-0000-0000-000015000000}"/>
    <cellStyle name="40 % – Zvýraznění6" xfId="67" xr:uid="{00000000-0005-0000-0000-000016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 xr:uid="{00000000-0005-0000-0000-00001D000000}"/>
    <cellStyle name="60 % – Zvýraznění2" xfId="69" xr:uid="{00000000-0005-0000-0000-00001E000000}"/>
    <cellStyle name="60 % – Zvýraznění3" xfId="70" xr:uid="{00000000-0005-0000-0000-00001F000000}"/>
    <cellStyle name="60 % – Zvýraznění4" xfId="71" xr:uid="{00000000-0005-0000-0000-000020000000}"/>
    <cellStyle name="60 % – Zvýraznění5" xfId="72" xr:uid="{00000000-0005-0000-0000-000021000000}"/>
    <cellStyle name="60 % – Zvýraznění6" xfId="73" xr:uid="{00000000-0005-0000-0000-000022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 xr:uid="{00000000-0005-0000-0000-000029000000}"/>
    <cellStyle name="Čiarka" xfId="3" builtinId="3" customBuiltin="1"/>
    <cellStyle name="Čiarka [0]" xfId="4" builtinId="6" customBuiltin="1"/>
    <cellStyle name="data" xfId="75" xr:uid="{00000000-0005-0000-0000-00002C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 xr:uid="{00000000-0005-0000-0000-000036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7" xr:uid="{00000000-0005-0000-0000-000039000000}"/>
    <cellStyle name="normálne_KLs" xfId="1" xr:uid="{00000000-0005-0000-0000-00003A000000}"/>
    <cellStyle name="normálne_KLv" xfId="49" xr:uid="{00000000-0005-0000-0000-00003B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 xr:uid="{00000000-0005-0000-0000-000041000000}"/>
    <cellStyle name="Text upozornění" xfId="79" xr:uid="{00000000-0005-0000-0000-000042000000}"/>
    <cellStyle name="Text upozornenia" xfId="15" builtinId="11" customBuiltin="1"/>
    <cellStyle name="TEXT1" xfId="80" xr:uid="{00000000-0005-0000-0000-000044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534035</xdr:colOff>
      <xdr:row>32</xdr:row>
      <xdr:rowOff>9525</xdr:rowOff>
    </xdr:from>
    <xdr:to>
      <xdr:col>5</xdr:col>
      <xdr:colOff>534035</xdr:colOff>
      <xdr:row>40</xdr:row>
      <xdr:rowOff>228600</xdr:rowOff>
    </xdr:to>
    <xdr:sp macro="" textlink="" fLocksText="0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extLst>
            <a:ext uri="smNativeData">
              <pm:smNativeData xmlns:pm="smNativeData" xmlns="" val="SMDATA_11_QSbFXxMAAAAlAAAACgAAAI0AAAAAkAAAAEgAAACQAAAASAAAAAAAAAAAAAAAAAAAAAEAAABQAAAAAAAAAAAA4D8AAAAAAADgPwAAAAAAAOA/AAAAAAAA4D8AAAAAAADgPwAAAAAAAOA/AAAAAAAA4D8AAAAAAADgPwAAAAAAAOA/AAAAAAAA4D8CAAAAjAAAAAAAAAAAAAAA////AAAAAAAAAAAAAAAAAAAAAAAAAAAAAAAAAAAAAAAAAAAAZAAAAAEAAABAAAAAAAAAAAAAAAAAAAAAAAAAAAAAAAAAAAAAAAAAAAAAAAAAAAAAAAAAAAAAAAAAAAAAAAAAAAAAAAAAAAAAAAAAAAAAAAAAAAAAAAAAAAAAAAAAAAAAFAAAADwAAAABAAAAAAAAAAAAAAAPAAAAAQAAACMAAAAjAAAAIwAAAB4AAAAAAAAAZAAAAGQAAAAAAAAAZAAAAGQAAAAVAAAAYAAAAAAAAAAAAAAADwAAACADAAAAAAAAAAAAAAEAAACgMgAAVgcAAKr4//8BAAAAf39/AAEAAABkAAAAAAAAABQAAABAHwAAAAAAACYAAAAAAAAAwOD//wAAAAAmAAAAZAAAABYAAABMAAAAAAAAAAAAAAAEAAAAAAAAAAEAAAB/f38AAAAAACgAAAAoAAAAZAAAAGQAAAAAAAAAzMzMAAAAAABQAAAAUAAAAGQAAABkAAAAAAAAABcAAAAUAAAAAAAAAAAAAAD/fwAA/38AAAAAAAAJAAAABAAAAAAAAAAMAAAAEAAAAAAAAAAAAAAAAAAAAAAAAAAeAAAAaAAAAAAAAAAAAAAAAAAAAAAAAAAAAAAAECcAABAnAAAAAAAAAAAAAAAAAAAAAAAAAAAAAAAAAAAAAAAAAAAAABQAAAAAAAAAwMD/AAAAAABkAAAAMgAAAAAAAABkAAAAAAAAAH9/fwAKAAAAIQAAADAAAAAsAAAAIAAAAAUAAAArACoCKAAAAAUAAAAABCoCURQAAOEtAAAAAAAAmQwAAAAAAAA="/>
            </a:ext>
          </a:extLst>
        </xdr:cNvSpPr>
      </xdr:nvSpPr>
      <xdr:spPr>
        <a:xfrm>
          <a:off x="3302635" y="7458075"/>
          <a:ext cx="0" cy="2047875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headEnd type="none" w="med" len="med"/>
          <a:tailEnd type="none" w="med" len="med"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6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E67" sqref="E67"/>
    </sheetView>
  </sheetViews>
  <sheetFormatPr defaultRowHeight="12.75"/>
  <cols>
    <col min="1" max="1" width="6.7109375" style="94" customWidth="1"/>
    <col min="2" max="2" width="3.7109375" style="95" customWidth="1"/>
    <col min="3" max="3" width="13" style="96" customWidth="1"/>
    <col min="4" max="4" width="35.7109375" style="97" customWidth="1"/>
    <col min="5" max="5" width="10.7109375" style="98" customWidth="1"/>
    <col min="6" max="6" width="5.28515625" style="99" customWidth="1"/>
    <col min="7" max="7" width="8.7109375" style="100" customWidth="1"/>
    <col min="8" max="9" width="9.7109375" style="100" hidden="1" customWidth="1"/>
    <col min="10" max="10" width="9.7109375" style="100" customWidth="1"/>
    <col min="11" max="11" width="7.42578125" style="101" hidden="1" customWidth="1"/>
    <col min="12" max="12" width="8.28515625" style="101" hidden="1" customWidth="1"/>
    <col min="13" max="13" width="9.140625" style="98" hidden="1"/>
    <col min="14" max="14" width="7" style="98" hidden="1" customWidth="1"/>
    <col min="15" max="15" width="3.5703125" style="99" customWidth="1"/>
    <col min="16" max="16" width="12.7109375" style="99" hidden="1" customWidth="1"/>
    <col min="17" max="19" width="13.28515625" style="98" hidden="1" customWidth="1"/>
    <col min="20" max="20" width="10.5703125" style="102" hidden="1" customWidth="1"/>
    <col min="21" max="21" width="10.28515625" style="102" hidden="1" customWidth="1"/>
    <col min="22" max="22" width="5.7109375" style="102" hidden="1" customWidth="1"/>
    <col min="23" max="23" width="9.140625" style="103" hidden="1"/>
    <col min="24" max="25" width="5.7109375" style="99" hidden="1" customWidth="1"/>
    <col min="26" max="26" width="7.5703125" style="99" hidden="1" customWidth="1"/>
    <col min="27" max="27" width="24.85546875" style="99" hidden="1" customWidth="1"/>
    <col min="28" max="28" width="4.28515625" style="99" hidden="1" customWidth="1"/>
    <col min="29" max="29" width="8.28515625" style="99" hidden="1" customWidth="1"/>
    <col min="30" max="30" width="8.7109375" style="99" hidden="1" customWidth="1"/>
    <col min="31" max="34" width="9.140625" style="99" hidden="1"/>
    <col min="35" max="35" width="9.140625" style="85"/>
    <col min="36" max="37" width="0" style="85" hidden="1" customWidth="1"/>
    <col min="38" max="16384" width="9.140625" style="85"/>
  </cols>
  <sheetData>
    <row r="1" spans="1:37" ht="24">
      <c r="A1" s="89" t="s">
        <v>4</v>
      </c>
      <c r="B1" s="85"/>
      <c r="C1" s="85"/>
      <c r="D1" s="85"/>
      <c r="E1" s="89" t="s">
        <v>260</v>
      </c>
      <c r="F1" s="85"/>
      <c r="G1" s="86"/>
      <c r="H1" s="85"/>
      <c r="I1" s="85"/>
      <c r="J1" s="86"/>
      <c r="K1" s="87"/>
      <c r="L1" s="85"/>
      <c r="M1" s="85"/>
      <c r="N1" s="85"/>
      <c r="O1" s="85"/>
      <c r="P1" s="85"/>
      <c r="Q1" s="88"/>
      <c r="R1" s="88"/>
      <c r="S1" s="88"/>
      <c r="T1" s="85"/>
      <c r="U1" s="85"/>
      <c r="V1" s="85"/>
      <c r="W1" s="85"/>
      <c r="X1" s="85"/>
      <c r="Y1" s="85"/>
      <c r="Z1" s="82" t="s">
        <v>5</v>
      </c>
      <c r="AA1" s="139" t="s">
        <v>6</v>
      </c>
      <c r="AB1" s="82" t="s">
        <v>7</v>
      </c>
      <c r="AC1" s="82" t="s">
        <v>8</v>
      </c>
      <c r="AD1" s="82" t="s">
        <v>9</v>
      </c>
      <c r="AE1" s="120" t="s">
        <v>10</v>
      </c>
      <c r="AF1" s="121" t="s">
        <v>11</v>
      </c>
      <c r="AG1" s="85"/>
      <c r="AH1" s="85"/>
    </row>
    <row r="2" spans="1:37">
      <c r="A2" s="89" t="s">
        <v>261</v>
      </c>
      <c r="B2" s="85"/>
      <c r="C2" s="85"/>
      <c r="D2" s="85"/>
      <c r="E2" s="89" t="s">
        <v>113</v>
      </c>
      <c r="F2" s="85"/>
      <c r="G2" s="86"/>
      <c r="H2" s="104"/>
      <c r="I2" s="85"/>
      <c r="J2" s="86"/>
      <c r="K2" s="87"/>
      <c r="L2" s="85"/>
      <c r="M2" s="85"/>
      <c r="N2" s="85"/>
      <c r="O2" s="85"/>
      <c r="P2" s="85"/>
      <c r="Q2" s="88"/>
      <c r="R2" s="88"/>
      <c r="S2" s="88"/>
      <c r="T2" s="85"/>
      <c r="U2" s="85"/>
      <c r="V2" s="85"/>
      <c r="W2" s="85"/>
      <c r="X2" s="85"/>
      <c r="Y2" s="85"/>
      <c r="Z2" s="82" t="s">
        <v>12</v>
      </c>
      <c r="AA2" s="83" t="s">
        <v>13</v>
      </c>
      <c r="AB2" s="83" t="s">
        <v>14</v>
      </c>
      <c r="AC2" s="83"/>
      <c r="AD2" s="84"/>
      <c r="AE2" s="120">
        <v>1</v>
      </c>
      <c r="AF2" s="122">
        <v>123.5</v>
      </c>
      <c r="AG2" s="85"/>
      <c r="AH2" s="85"/>
    </row>
    <row r="3" spans="1:37">
      <c r="A3" s="89" t="s">
        <v>15</v>
      </c>
      <c r="B3" s="85"/>
      <c r="C3" s="85"/>
      <c r="D3" s="85"/>
      <c r="E3" s="89" t="s">
        <v>114</v>
      </c>
      <c r="F3" s="85"/>
      <c r="G3" s="86"/>
      <c r="H3" s="85"/>
      <c r="I3" s="85"/>
      <c r="J3" s="86"/>
      <c r="K3" s="87"/>
      <c r="L3" s="85"/>
      <c r="M3" s="85"/>
      <c r="N3" s="85"/>
      <c r="O3" s="85"/>
      <c r="P3" s="85"/>
      <c r="Q3" s="88"/>
      <c r="R3" s="88"/>
      <c r="S3" s="88"/>
      <c r="T3" s="85"/>
      <c r="U3" s="85"/>
      <c r="V3" s="85"/>
      <c r="W3" s="85"/>
      <c r="X3" s="85"/>
      <c r="Y3" s="85"/>
      <c r="Z3" s="82" t="s">
        <v>16</v>
      </c>
      <c r="AA3" s="83" t="s">
        <v>17</v>
      </c>
      <c r="AB3" s="83" t="s">
        <v>14</v>
      </c>
      <c r="AC3" s="83" t="s">
        <v>18</v>
      </c>
      <c r="AD3" s="84" t="s">
        <v>19</v>
      </c>
      <c r="AE3" s="120">
        <v>2</v>
      </c>
      <c r="AF3" s="123">
        <v>123.46</v>
      </c>
      <c r="AG3" s="85"/>
      <c r="AH3" s="85"/>
    </row>
    <row r="4" spans="1:3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8"/>
      <c r="R4" s="88"/>
      <c r="S4" s="88"/>
      <c r="T4" s="85"/>
      <c r="U4" s="85"/>
      <c r="V4" s="85"/>
      <c r="W4" s="85"/>
      <c r="X4" s="85"/>
      <c r="Y4" s="85"/>
      <c r="Z4" s="82" t="s">
        <v>20</v>
      </c>
      <c r="AA4" s="83" t="s">
        <v>21</v>
      </c>
      <c r="AB4" s="83" t="s">
        <v>14</v>
      </c>
      <c r="AC4" s="83"/>
      <c r="AD4" s="84"/>
      <c r="AE4" s="120">
        <v>3</v>
      </c>
      <c r="AF4" s="124">
        <v>123.45699999999999</v>
      </c>
      <c r="AG4" s="85"/>
      <c r="AH4" s="85"/>
    </row>
    <row r="5" spans="1:37">
      <c r="A5" s="89" t="s">
        <v>263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8"/>
      <c r="R5" s="88"/>
      <c r="S5" s="88"/>
      <c r="T5" s="85"/>
      <c r="U5" s="85"/>
      <c r="V5" s="85"/>
      <c r="W5" s="85"/>
      <c r="X5" s="85"/>
      <c r="Y5" s="85"/>
      <c r="Z5" s="82" t="s">
        <v>22</v>
      </c>
      <c r="AA5" s="83" t="s">
        <v>17</v>
      </c>
      <c r="AB5" s="83" t="s">
        <v>14</v>
      </c>
      <c r="AC5" s="83" t="s">
        <v>18</v>
      </c>
      <c r="AD5" s="84" t="s">
        <v>19</v>
      </c>
      <c r="AE5" s="120">
        <v>4</v>
      </c>
      <c r="AF5" s="125">
        <v>123.4567</v>
      </c>
      <c r="AG5" s="85"/>
      <c r="AH5" s="85"/>
    </row>
    <row r="6" spans="1:37">
      <c r="A6" s="89" t="s">
        <v>266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8"/>
      <c r="R6" s="88"/>
      <c r="S6" s="88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120" t="s">
        <v>23</v>
      </c>
      <c r="AF6" s="123">
        <v>123.46</v>
      </c>
      <c r="AG6" s="85"/>
      <c r="AH6" s="85"/>
    </row>
    <row r="7" spans="1:37">
      <c r="A7" s="89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8"/>
      <c r="R7" s="88"/>
      <c r="S7" s="88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</row>
    <row r="8" spans="1:37" ht="13.5">
      <c r="A8" s="85"/>
      <c r="B8" s="105"/>
      <c r="C8" s="104"/>
      <c r="D8" s="90" t="str">
        <f>CONCATENATE(AA2," ",AB2," ",AC2," ",AD2)</f>
        <v xml:space="preserve">Prehľad rozpočtových nákladov v EUR  </v>
      </c>
      <c r="E8" s="88"/>
      <c r="F8" s="85"/>
      <c r="G8" s="86"/>
      <c r="H8" s="86"/>
      <c r="I8" s="86"/>
      <c r="J8" s="86"/>
      <c r="K8" s="87"/>
      <c r="L8" s="87"/>
      <c r="M8" s="88"/>
      <c r="N8" s="88"/>
      <c r="O8" s="85"/>
      <c r="P8" s="85"/>
      <c r="Q8" s="88"/>
      <c r="R8" s="88"/>
      <c r="S8" s="88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7">
      <c r="A9" s="91" t="s">
        <v>24</v>
      </c>
      <c r="B9" s="91" t="s">
        <v>25</v>
      </c>
      <c r="C9" s="91" t="s">
        <v>26</v>
      </c>
      <c r="D9" s="91" t="s">
        <v>27</v>
      </c>
      <c r="E9" s="91" t="s">
        <v>28</v>
      </c>
      <c r="F9" s="91" t="s">
        <v>29</v>
      </c>
      <c r="G9" s="91" t="s">
        <v>30</v>
      </c>
      <c r="H9" s="91" t="s">
        <v>31</v>
      </c>
      <c r="I9" s="91" t="s">
        <v>32</v>
      </c>
      <c r="J9" s="91" t="s">
        <v>33</v>
      </c>
      <c r="K9" s="107" t="s">
        <v>34</v>
      </c>
      <c r="L9" s="108"/>
      <c r="M9" s="109" t="s">
        <v>35</v>
      </c>
      <c r="N9" s="108"/>
      <c r="O9" s="91" t="s">
        <v>3</v>
      </c>
      <c r="P9" s="110" t="s">
        <v>36</v>
      </c>
      <c r="Q9" s="91" t="s">
        <v>28</v>
      </c>
      <c r="R9" s="91" t="s">
        <v>28</v>
      </c>
      <c r="S9" s="110" t="s">
        <v>28</v>
      </c>
      <c r="T9" s="112" t="s">
        <v>37</v>
      </c>
      <c r="U9" s="113" t="s">
        <v>38</v>
      </c>
      <c r="V9" s="114" t="s">
        <v>39</v>
      </c>
      <c r="W9" s="91" t="s">
        <v>40</v>
      </c>
      <c r="X9" s="91" t="s">
        <v>41</v>
      </c>
      <c r="Y9" s="91" t="s">
        <v>42</v>
      </c>
      <c r="Z9" s="126" t="s">
        <v>43</v>
      </c>
      <c r="AA9" s="126" t="s">
        <v>44</v>
      </c>
      <c r="AB9" s="91" t="s">
        <v>39</v>
      </c>
      <c r="AC9" s="91" t="s">
        <v>45</v>
      </c>
      <c r="AD9" s="91" t="s">
        <v>46</v>
      </c>
      <c r="AE9" s="127" t="s">
        <v>47</v>
      </c>
      <c r="AF9" s="127" t="s">
        <v>48</v>
      </c>
      <c r="AG9" s="127" t="s">
        <v>28</v>
      </c>
      <c r="AH9" s="127" t="s">
        <v>49</v>
      </c>
      <c r="AJ9" s="85" t="s">
        <v>129</v>
      </c>
      <c r="AK9" s="85" t="s">
        <v>131</v>
      </c>
    </row>
    <row r="10" spans="1:37">
      <c r="A10" s="93" t="s">
        <v>50</v>
      </c>
      <c r="B10" s="93" t="s">
        <v>51</v>
      </c>
      <c r="C10" s="106"/>
      <c r="D10" s="93" t="s">
        <v>52</v>
      </c>
      <c r="E10" s="93" t="s">
        <v>53</v>
      </c>
      <c r="F10" s="93" t="s">
        <v>54</v>
      </c>
      <c r="G10" s="93" t="s">
        <v>55</v>
      </c>
      <c r="H10" s="93" t="s">
        <v>56</v>
      </c>
      <c r="I10" s="93" t="s">
        <v>57</v>
      </c>
      <c r="J10" s="93"/>
      <c r="K10" s="93" t="s">
        <v>30</v>
      </c>
      <c r="L10" s="93" t="s">
        <v>33</v>
      </c>
      <c r="M10" s="111" t="s">
        <v>30</v>
      </c>
      <c r="N10" s="93" t="s">
        <v>33</v>
      </c>
      <c r="O10" s="93" t="s">
        <v>58</v>
      </c>
      <c r="P10" s="111"/>
      <c r="Q10" s="93" t="s">
        <v>59</v>
      </c>
      <c r="R10" s="93" t="s">
        <v>60</v>
      </c>
      <c r="S10" s="111" t="s">
        <v>61</v>
      </c>
      <c r="T10" s="115" t="s">
        <v>62</v>
      </c>
      <c r="U10" s="116" t="s">
        <v>63</v>
      </c>
      <c r="V10" s="117" t="s">
        <v>64</v>
      </c>
      <c r="W10" s="118"/>
      <c r="X10" s="119"/>
      <c r="Y10" s="119"/>
      <c r="Z10" s="128" t="s">
        <v>65</v>
      </c>
      <c r="AA10" s="128" t="s">
        <v>50</v>
      </c>
      <c r="AB10" s="93" t="s">
        <v>66</v>
      </c>
      <c r="AC10" s="119"/>
      <c r="AD10" s="119"/>
      <c r="AE10" s="129"/>
      <c r="AF10" s="129"/>
      <c r="AG10" s="129"/>
      <c r="AH10" s="129"/>
      <c r="AJ10" s="85" t="s">
        <v>130</v>
      </c>
      <c r="AK10" s="85" t="s">
        <v>132</v>
      </c>
    </row>
    <row r="12" spans="1:37">
      <c r="A12" s="140"/>
      <c r="B12" s="141"/>
      <c r="C12" s="142"/>
      <c r="D12" s="143" t="s">
        <v>133</v>
      </c>
      <c r="E12" s="144"/>
      <c r="F12" s="145"/>
      <c r="G12" s="146"/>
      <c r="H12" s="146"/>
      <c r="I12" s="146"/>
      <c r="J12" s="146"/>
      <c r="K12" s="147"/>
      <c r="L12" s="147"/>
      <c r="M12" s="144"/>
      <c r="N12" s="144"/>
      <c r="O12" s="145"/>
      <c r="P12" s="145"/>
      <c r="Q12" s="144"/>
      <c r="R12" s="144"/>
      <c r="S12" s="144"/>
      <c r="T12" s="148"/>
      <c r="U12" s="148"/>
      <c r="V12" s="148"/>
      <c r="W12" s="149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</row>
    <row r="13" spans="1:37">
      <c r="A13" s="140"/>
      <c r="B13" s="141"/>
      <c r="C13" s="142"/>
      <c r="D13" s="143" t="s">
        <v>134</v>
      </c>
      <c r="E13" s="144"/>
      <c r="F13" s="145"/>
      <c r="G13" s="146"/>
      <c r="H13" s="146"/>
      <c r="I13" s="146"/>
      <c r="J13" s="146"/>
      <c r="K13" s="147"/>
      <c r="L13" s="147"/>
      <c r="M13" s="144"/>
      <c r="N13" s="144"/>
      <c r="O13" s="145"/>
      <c r="P13" s="145"/>
      <c r="Q13" s="144"/>
      <c r="R13" s="144"/>
      <c r="S13" s="144"/>
      <c r="T13" s="148"/>
      <c r="U13" s="148"/>
      <c r="V13" s="148"/>
      <c r="W13" s="149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</row>
    <row r="14" spans="1:37">
      <c r="A14" s="140">
        <v>1</v>
      </c>
      <c r="B14" s="141" t="s">
        <v>135</v>
      </c>
      <c r="C14" s="142" t="s">
        <v>136</v>
      </c>
      <c r="D14" s="150" t="s">
        <v>137</v>
      </c>
      <c r="E14" s="144">
        <v>3</v>
      </c>
      <c r="F14" s="145" t="s">
        <v>138</v>
      </c>
      <c r="G14" s="146"/>
      <c r="H14" s="146">
        <v>114.72</v>
      </c>
      <c r="I14" s="146"/>
      <c r="J14" s="146"/>
      <c r="K14" s="147"/>
      <c r="L14" s="147"/>
      <c r="M14" s="144"/>
      <c r="N14" s="144"/>
      <c r="O14" s="145"/>
      <c r="P14" s="145"/>
      <c r="Q14" s="144"/>
      <c r="R14" s="144"/>
      <c r="S14" s="144"/>
      <c r="T14" s="148"/>
      <c r="U14" s="148"/>
      <c r="V14" s="148"/>
      <c r="W14" s="149"/>
      <c r="X14" s="142"/>
      <c r="Y14" s="142"/>
      <c r="Z14" s="145"/>
      <c r="AA14" s="145"/>
      <c r="AB14" s="145"/>
      <c r="AC14" s="145"/>
      <c r="AD14" s="145"/>
      <c r="AE14" s="145"/>
      <c r="AF14" s="145"/>
      <c r="AG14" s="145"/>
      <c r="AH14" s="145"/>
      <c r="AJ14" s="85" t="s">
        <v>139</v>
      </c>
      <c r="AK14" s="85" t="s">
        <v>140</v>
      </c>
    </row>
    <row r="15" spans="1:37">
      <c r="A15" s="140">
        <v>2</v>
      </c>
      <c r="B15" s="141" t="s">
        <v>135</v>
      </c>
      <c r="C15" s="142" t="s">
        <v>141</v>
      </c>
      <c r="D15" s="150" t="s">
        <v>142</v>
      </c>
      <c r="E15" s="144">
        <v>3</v>
      </c>
      <c r="F15" s="145" t="s">
        <v>138</v>
      </c>
      <c r="G15" s="146"/>
      <c r="H15" s="146">
        <v>15.06</v>
      </c>
      <c r="I15" s="146"/>
      <c r="J15" s="146"/>
      <c r="K15" s="147"/>
      <c r="L15" s="147"/>
      <c r="M15" s="144"/>
      <c r="N15" s="144"/>
      <c r="O15" s="145"/>
      <c r="P15" s="145"/>
      <c r="Q15" s="144"/>
      <c r="R15" s="144"/>
      <c r="S15" s="144"/>
      <c r="T15" s="148"/>
      <c r="U15" s="148"/>
      <c r="V15" s="148"/>
      <c r="W15" s="149"/>
      <c r="X15" s="142"/>
      <c r="Y15" s="142"/>
      <c r="Z15" s="145"/>
      <c r="AA15" s="145"/>
      <c r="AB15" s="145"/>
      <c r="AC15" s="145"/>
      <c r="AD15" s="145"/>
      <c r="AE15" s="145"/>
      <c r="AF15" s="145"/>
      <c r="AG15" s="145"/>
      <c r="AH15" s="145"/>
      <c r="AJ15" s="85" t="s">
        <v>139</v>
      </c>
      <c r="AK15" s="85" t="s">
        <v>140</v>
      </c>
    </row>
    <row r="16" spans="1:37" ht="25.5">
      <c r="A16" s="140">
        <v>3</v>
      </c>
      <c r="B16" s="141" t="s">
        <v>135</v>
      </c>
      <c r="C16" s="142" t="s">
        <v>143</v>
      </c>
      <c r="D16" s="150" t="s">
        <v>144</v>
      </c>
      <c r="E16" s="144">
        <v>3</v>
      </c>
      <c r="F16" s="145" t="s">
        <v>138</v>
      </c>
      <c r="G16" s="146"/>
      <c r="H16" s="146">
        <v>15.09</v>
      </c>
      <c r="I16" s="146"/>
      <c r="J16" s="146"/>
      <c r="K16" s="147"/>
      <c r="L16" s="147"/>
      <c r="M16" s="144"/>
      <c r="N16" s="144"/>
      <c r="O16" s="145"/>
      <c r="P16" s="145"/>
      <c r="Q16" s="144"/>
      <c r="R16" s="144"/>
      <c r="S16" s="144"/>
      <c r="T16" s="148"/>
      <c r="U16" s="148"/>
      <c r="V16" s="148"/>
      <c r="W16" s="149"/>
      <c r="X16" s="142"/>
      <c r="Y16" s="142"/>
      <c r="Z16" s="145"/>
      <c r="AA16" s="145"/>
      <c r="AB16" s="145"/>
      <c r="AC16" s="145"/>
      <c r="AD16" s="145"/>
      <c r="AE16" s="145"/>
      <c r="AF16" s="145"/>
      <c r="AG16" s="145"/>
      <c r="AH16" s="145"/>
      <c r="AJ16" s="85" t="s">
        <v>139</v>
      </c>
      <c r="AK16" s="85" t="s">
        <v>140</v>
      </c>
    </row>
    <row r="17" spans="1:37" ht="25.5">
      <c r="A17" s="140">
        <v>4</v>
      </c>
      <c r="B17" s="141" t="s">
        <v>135</v>
      </c>
      <c r="C17" s="142" t="s">
        <v>145</v>
      </c>
      <c r="D17" s="150" t="s">
        <v>146</v>
      </c>
      <c r="E17" s="144">
        <v>1.55</v>
      </c>
      <c r="F17" s="145" t="s">
        <v>138</v>
      </c>
      <c r="G17" s="146"/>
      <c r="H17" s="146">
        <v>15.04</v>
      </c>
      <c r="I17" s="146"/>
      <c r="J17" s="146"/>
      <c r="K17" s="147"/>
      <c r="L17" s="147"/>
      <c r="M17" s="144"/>
      <c r="N17" s="144"/>
      <c r="O17" s="145"/>
      <c r="P17" s="145"/>
      <c r="Q17" s="144"/>
      <c r="R17" s="144"/>
      <c r="S17" s="144"/>
      <c r="T17" s="148"/>
      <c r="U17" s="148"/>
      <c r="V17" s="148"/>
      <c r="W17" s="149"/>
      <c r="X17" s="142"/>
      <c r="Y17" s="142"/>
      <c r="Z17" s="145"/>
      <c r="AA17" s="145"/>
      <c r="AB17" s="145"/>
      <c r="AC17" s="145"/>
      <c r="AD17" s="145"/>
      <c r="AE17" s="145"/>
      <c r="AF17" s="145"/>
      <c r="AG17" s="145"/>
      <c r="AH17" s="145"/>
      <c r="AJ17" s="85" t="s">
        <v>139</v>
      </c>
      <c r="AK17" s="85" t="s">
        <v>140</v>
      </c>
    </row>
    <row r="18" spans="1:37">
      <c r="A18" s="140">
        <v>5</v>
      </c>
      <c r="B18" s="141" t="s">
        <v>135</v>
      </c>
      <c r="C18" s="142" t="s">
        <v>147</v>
      </c>
      <c r="D18" s="150" t="s">
        <v>148</v>
      </c>
      <c r="E18" s="144">
        <v>1.55</v>
      </c>
      <c r="F18" s="145" t="s">
        <v>138</v>
      </c>
      <c r="G18" s="146"/>
      <c r="H18" s="146">
        <v>16.45</v>
      </c>
      <c r="I18" s="146"/>
      <c r="J18" s="146"/>
      <c r="K18" s="147"/>
      <c r="L18" s="147"/>
      <c r="M18" s="144"/>
      <c r="N18" s="144"/>
      <c r="O18" s="145"/>
      <c r="P18" s="145"/>
      <c r="Q18" s="144"/>
      <c r="R18" s="144"/>
      <c r="S18" s="144"/>
      <c r="T18" s="148"/>
      <c r="U18" s="148"/>
      <c r="V18" s="148"/>
      <c r="W18" s="149"/>
      <c r="X18" s="142"/>
      <c r="Y18" s="142"/>
      <c r="Z18" s="145"/>
      <c r="AA18" s="145"/>
      <c r="AB18" s="145"/>
      <c r="AC18" s="145"/>
      <c r="AD18" s="145"/>
      <c r="AE18" s="145"/>
      <c r="AF18" s="145"/>
      <c r="AG18" s="145"/>
      <c r="AH18" s="145"/>
      <c r="AJ18" s="85" t="s">
        <v>139</v>
      </c>
      <c r="AK18" s="85" t="s">
        <v>140</v>
      </c>
    </row>
    <row r="19" spans="1:37">
      <c r="A19" s="140">
        <v>6</v>
      </c>
      <c r="B19" s="141" t="s">
        <v>135</v>
      </c>
      <c r="C19" s="142" t="s">
        <v>149</v>
      </c>
      <c r="D19" s="150" t="s">
        <v>150</v>
      </c>
      <c r="E19" s="144">
        <v>1.55</v>
      </c>
      <c r="F19" s="145" t="s">
        <v>138</v>
      </c>
      <c r="G19" s="146"/>
      <c r="H19" s="146">
        <v>1.3</v>
      </c>
      <c r="I19" s="146"/>
      <c r="J19" s="146"/>
      <c r="K19" s="147"/>
      <c r="L19" s="147"/>
      <c r="M19" s="144"/>
      <c r="N19" s="144"/>
      <c r="O19" s="145"/>
      <c r="P19" s="145"/>
      <c r="Q19" s="144"/>
      <c r="R19" s="144"/>
      <c r="S19" s="144"/>
      <c r="T19" s="148"/>
      <c r="U19" s="148"/>
      <c r="V19" s="148"/>
      <c r="W19" s="149"/>
      <c r="X19" s="142"/>
      <c r="Y19" s="142"/>
      <c r="Z19" s="145"/>
      <c r="AA19" s="145"/>
      <c r="AB19" s="145"/>
      <c r="AC19" s="145"/>
      <c r="AD19" s="145"/>
      <c r="AE19" s="145"/>
      <c r="AF19" s="145"/>
      <c r="AG19" s="145"/>
      <c r="AH19" s="145"/>
      <c r="AJ19" s="85" t="s">
        <v>139</v>
      </c>
      <c r="AK19" s="85" t="s">
        <v>140</v>
      </c>
    </row>
    <row r="20" spans="1:37">
      <c r="A20" s="140">
        <v>7</v>
      </c>
      <c r="B20" s="141" t="s">
        <v>135</v>
      </c>
      <c r="C20" s="142" t="s">
        <v>151</v>
      </c>
      <c r="D20" s="150" t="s">
        <v>152</v>
      </c>
      <c r="E20" s="144">
        <v>3.1</v>
      </c>
      <c r="F20" s="145" t="s">
        <v>153</v>
      </c>
      <c r="G20" s="146"/>
      <c r="H20" s="146">
        <v>18.600000000000001</v>
      </c>
      <c r="I20" s="146"/>
      <c r="J20" s="146"/>
      <c r="K20" s="147"/>
      <c r="L20" s="147"/>
      <c r="M20" s="144"/>
      <c r="N20" s="144"/>
      <c r="O20" s="145"/>
      <c r="P20" s="145"/>
      <c r="Q20" s="144"/>
      <c r="R20" s="144"/>
      <c r="S20" s="144"/>
      <c r="T20" s="148"/>
      <c r="U20" s="148"/>
      <c r="V20" s="148"/>
      <c r="W20" s="149"/>
      <c r="X20" s="142"/>
      <c r="Y20" s="142"/>
      <c r="Z20" s="145"/>
      <c r="AA20" s="145"/>
      <c r="AB20" s="145"/>
      <c r="AC20" s="145"/>
      <c r="AD20" s="145"/>
      <c r="AE20" s="145"/>
      <c r="AF20" s="145"/>
      <c r="AG20" s="145"/>
      <c r="AH20" s="145"/>
      <c r="AJ20" s="85" t="s">
        <v>139</v>
      </c>
      <c r="AK20" s="85" t="s">
        <v>140</v>
      </c>
    </row>
    <row r="21" spans="1:37" ht="25.5">
      <c r="A21" s="140">
        <v>8</v>
      </c>
      <c r="B21" s="141" t="s">
        <v>154</v>
      </c>
      <c r="C21" s="142" t="s">
        <v>155</v>
      </c>
      <c r="D21" s="150" t="s">
        <v>156</v>
      </c>
      <c r="E21" s="144">
        <v>1.45</v>
      </c>
      <c r="F21" s="145" t="s">
        <v>138</v>
      </c>
      <c r="G21" s="146"/>
      <c r="H21" s="146">
        <v>5.95</v>
      </c>
      <c r="I21" s="146"/>
      <c r="J21" s="146"/>
      <c r="K21" s="147"/>
      <c r="L21" s="147"/>
      <c r="M21" s="144"/>
      <c r="N21" s="144"/>
      <c r="O21" s="145"/>
      <c r="P21" s="145"/>
      <c r="Q21" s="144"/>
      <c r="R21" s="144"/>
      <c r="S21" s="144"/>
      <c r="T21" s="148"/>
      <c r="U21" s="148"/>
      <c r="V21" s="148"/>
      <c r="W21" s="149"/>
      <c r="X21" s="142"/>
      <c r="Y21" s="142"/>
      <c r="Z21" s="145"/>
      <c r="AA21" s="145"/>
      <c r="AB21" s="145"/>
      <c r="AC21" s="145"/>
      <c r="AD21" s="145"/>
      <c r="AE21" s="145"/>
      <c r="AF21" s="145"/>
      <c r="AG21" s="145"/>
      <c r="AH21" s="145"/>
      <c r="AJ21" s="85" t="s">
        <v>139</v>
      </c>
      <c r="AK21" s="85" t="s">
        <v>140</v>
      </c>
    </row>
    <row r="22" spans="1:37" ht="25.5">
      <c r="A22" s="140">
        <v>9</v>
      </c>
      <c r="B22" s="141" t="s">
        <v>157</v>
      </c>
      <c r="C22" s="142" t="s">
        <v>158</v>
      </c>
      <c r="D22" s="150" t="s">
        <v>159</v>
      </c>
      <c r="E22" s="144">
        <v>0.45</v>
      </c>
      <c r="F22" s="145" t="s">
        <v>138</v>
      </c>
      <c r="G22" s="146"/>
      <c r="H22" s="146">
        <v>31.96</v>
      </c>
      <c r="I22" s="146"/>
      <c r="J22" s="146"/>
      <c r="K22" s="147"/>
      <c r="L22" s="147"/>
      <c r="M22" s="144"/>
      <c r="N22" s="144"/>
      <c r="O22" s="145"/>
      <c r="P22" s="145"/>
      <c r="Q22" s="144"/>
      <c r="R22" s="144"/>
      <c r="S22" s="144"/>
      <c r="T22" s="148"/>
      <c r="U22" s="148"/>
      <c r="V22" s="148"/>
      <c r="W22" s="149"/>
      <c r="X22" s="142"/>
      <c r="Y22" s="142"/>
      <c r="Z22" s="145"/>
      <c r="AA22" s="145"/>
      <c r="AB22" s="145"/>
      <c r="AC22" s="145"/>
      <c r="AD22" s="145"/>
      <c r="AE22" s="145"/>
      <c r="AF22" s="145"/>
      <c r="AG22" s="145"/>
      <c r="AH22" s="145"/>
      <c r="AJ22" s="85" t="s">
        <v>139</v>
      </c>
      <c r="AK22" s="85" t="s">
        <v>140</v>
      </c>
    </row>
    <row r="23" spans="1:37">
      <c r="A23" s="140">
        <v>10</v>
      </c>
      <c r="B23" s="141" t="s">
        <v>154</v>
      </c>
      <c r="C23" s="142" t="s">
        <v>160</v>
      </c>
      <c r="D23" s="150" t="s">
        <v>161</v>
      </c>
      <c r="E23" s="144">
        <v>1</v>
      </c>
      <c r="F23" s="145" t="s">
        <v>138</v>
      </c>
      <c r="G23" s="146"/>
      <c r="H23" s="146">
        <v>23.16</v>
      </c>
      <c r="I23" s="146"/>
      <c r="J23" s="146"/>
      <c r="K23" s="147"/>
      <c r="L23" s="147"/>
      <c r="M23" s="144"/>
      <c r="N23" s="144"/>
      <c r="O23" s="145"/>
      <c r="P23" s="145"/>
      <c r="Q23" s="144"/>
      <c r="R23" s="144"/>
      <c r="S23" s="144"/>
      <c r="T23" s="148"/>
      <c r="U23" s="148"/>
      <c r="V23" s="148"/>
      <c r="W23" s="149"/>
      <c r="X23" s="142"/>
      <c r="Y23" s="142"/>
      <c r="Z23" s="145"/>
      <c r="AA23" s="145"/>
      <c r="AB23" s="145"/>
      <c r="AC23" s="145"/>
      <c r="AD23" s="145"/>
      <c r="AE23" s="145"/>
      <c r="AF23" s="145"/>
      <c r="AG23" s="145"/>
      <c r="AH23" s="145"/>
      <c r="AJ23" s="85" t="s">
        <v>139</v>
      </c>
      <c r="AK23" s="85" t="s">
        <v>140</v>
      </c>
    </row>
    <row r="24" spans="1:37">
      <c r="A24" s="140">
        <v>11</v>
      </c>
      <c r="B24" s="151" t="s">
        <v>162</v>
      </c>
      <c r="C24" s="152" t="s">
        <v>163</v>
      </c>
      <c r="D24" s="150" t="s">
        <v>164</v>
      </c>
      <c r="E24" s="144">
        <v>1.67</v>
      </c>
      <c r="F24" s="145" t="s">
        <v>153</v>
      </c>
      <c r="G24" s="146"/>
      <c r="H24" s="146"/>
      <c r="I24" s="146">
        <v>45.12</v>
      </c>
      <c r="J24" s="146"/>
      <c r="K24" s="147"/>
      <c r="L24" s="147"/>
      <c r="M24" s="144"/>
      <c r="N24" s="144"/>
      <c r="O24" s="145"/>
      <c r="P24" s="145"/>
      <c r="Q24" s="144"/>
      <c r="R24" s="144"/>
      <c r="S24" s="144"/>
      <c r="T24" s="148"/>
      <c r="U24" s="148"/>
      <c r="V24" s="148"/>
      <c r="W24" s="149"/>
      <c r="X24" s="142"/>
      <c r="Y24" s="142"/>
      <c r="Z24" s="145"/>
      <c r="AA24" s="145"/>
      <c r="AB24" s="145"/>
      <c r="AC24" s="145"/>
      <c r="AD24" s="145"/>
      <c r="AE24" s="145"/>
      <c r="AF24" s="145"/>
      <c r="AG24" s="145"/>
      <c r="AH24" s="145"/>
      <c r="AJ24" s="85" t="s">
        <v>165</v>
      </c>
      <c r="AK24" s="85" t="s">
        <v>140</v>
      </c>
    </row>
    <row r="25" spans="1:37">
      <c r="A25" s="140">
        <v>12</v>
      </c>
      <c r="B25" s="141" t="s">
        <v>135</v>
      </c>
      <c r="C25" s="142" t="s">
        <v>166</v>
      </c>
      <c r="D25" s="150" t="s">
        <v>167</v>
      </c>
      <c r="E25" s="144">
        <v>3</v>
      </c>
      <c r="F25" s="145" t="s">
        <v>168</v>
      </c>
      <c r="G25" s="146"/>
      <c r="H25" s="146">
        <v>2.76</v>
      </c>
      <c r="I25" s="146"/>
      <c r="J25" s="146"/>
      <c r="K25" s="147"/>
      <c r="L25" s="147"/>
      <c r="M25" s="144"/>
      <c r="N25" s="144"/>
      <c r="O25" s="145"/>
      <c r="P25" s="145"/>
      <c r="Q25" s="144"/>
      <c r="R25" s="144"/>
      <c r="S25" s="144"/>
      <c r="T25" s="148"/>
      <c r="U25" s="148"/>
      <c r="V25" s="148"/>
      <c r="W25" s="149"/>
      <c r="X25" s="142"/>
      <c r="Y25" s="142"/>
      <c r="Z25" s="145"/>
      <c r="AA25" s="145"/>
      <c r="AB25" s="145"/>
      <c r="AC25" s="145"/>
      <c r="AD25" s="145"/>
      <c r="AE25" s="145"/>
      <c r="AF25" s="145"/>
      <c r="AG25" s="145"/>
      <c r="AH25" s="145"/>
      <c r="AJ25" s="85" t="s">
        <v>169</v>
      </c>
      <c r="AK25" s="85" t="s">
        <v>140</v>
      </c>
    </row>
    <row r="26" spans="1:37">
      <c r="A26" s="140"/>
      <c r="B26" s="141"/>
      <c r="C26" s="142"/>
      <c r="D26" s="153" t="s">
        <v>170</v>
      </c>
      <c r="E26" s="146">
        <v>305.20999999999998</v>
      </c>
      <c r="F26" s="145"/>
      <c r="G26" s="146"/>
      <c r="H26" s="146">
        <v>260.08999999999997</v>
      </c>
      <c r="I26" s="146">
        <v>45.12</v>
      </c>
      <c r="J26" s="146"/>
      <c r="K26" s="147"/>
      <c r="L26" s="147"/>
      <c r="M26" s="144"/>
      <c r="N26" s="144"/>
      <c r="O26" s="145"/>
      <c r="P26" s="145"/>
      <c r="Q26" s="144"/>
      <c r="R26" s="144"/>
      <c r="S26" s="144"/>
      <c r="T26" s="148"/>
      <c r="U26" s="148"/>
      <c r="V26" s="148"/>
      <c r="W26" s="149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</row>
    <row r="27" spans="1:37">
      <c r="A27" s="140"/>
      <c r="B27" s="141"/>
      <c r="C27" s="142"/>
      <c r="D27" s="153" t="s">
        <v>171</v>
      </c>
      <c r="E27" s="146">
        <v>305.20999999999998</v>
      </c>
      <c r="F27" s="145"/>
      <c r="G27" s="146"/>
      <c r="H27" s="146">
        <v>260.08999999999997</v>
      </c>
      <c r="I27" s="146">
        <v>45.12</v>
      </c>
      <c r="J27" s="146"/>
      <c r="K27" s="147"/>
      <c r="L27" s="147"/>
      <c r="M27" s="144"/>
      <c r="N27" s="144"/>
      <c r="O27" s="145"/>
      <c r="P27" s="145"/>
      <c r="Q27" s="144"/>
      <c r="R27" s="144"/>
      <c r="S27" s="144"/>
      <c r="T27" s="148"/>
      <c r="U27" s="148"/>
      <c r="V27" s="148"/>
      <c r="W27" s="149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</row>
    <row r="28" spans="1:37">
      <c r="A28" s="140"/>
      <c r="B28" s="141"/>
      <c r="C28" s="142"/>
      <c r="D28" s="143" t="s">
        <v>172</v>
      </c>
      <c r="E28" s="144"/>
      <c r="F28" s="145"/>
      <c r="G28" s="146"/>
      <c r="H28" s="146"/>
      <c r="I28" s="146"/>
      <c r="J28" s="146"/>
      <c r="K28" s="147"/>
      <c r="L28" s="147"/>
      <c r="M28" s="144"/>
      <c r="N28" s="144"/>
      <c r="O28" s="145"/>
      <c r="P28" s="145"/>
      <c r="Q28" s="144"/>
      <c r="R28" s="144"/>
      <c r="S28" s="144"/>
      <c r="T28" s="148"/>
      <c r="U28" s="148"/>
      <c r="V28" s="148"/>
      <c r="W28" s="149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</row>
    <row r="29" spans="1:37">
      <c r="A29" s="140"/>
      <c r="B29" s="141"/>
      <c r="C29" s="142"/>
      <c r="D29" s="143" t="s">
        <v>173</v>
      </c>
      <c r="E29" s="144"/>
      <c r="F29" s="145"/>
      <c r="G29" s="146"/>
      <c r="H29" s="146"/>
      <c r="I29" s="146"/>
      <c r="J29" s="146"/>
      <c r="K29" s="147"/>
      <c r="L29" s="147"/>
      <c r="M29" s="144"/>
      <c r="N29" s="144"/>
      <c r="O29" s="145"/>
      <c r="P29" s="145"/>
      <c r="Q29" s="144"/>
      <c r="R29" s="144"/>
      <c r="S29" s="144"/>
      <c r="T29" s="148"/>
      <c r="U29" s="148"/>
      <c r="V29" s="148"/>
      <c r="W29" s="149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</row>
    <row r="30" spans="1:37">
      <c r="A30" s="140">
        <v>13</v>
      </c>
      <c r="B30" s="141" t="s">
        <v>174</v>
      </c>
      <c r="C30" s="142" t="s">
        <v>175</v>
      </c>
      <c r="D30" s="150" t="s">
        <v>176</v>
      </c>
      <c r="E30" s="144">
        <v>3</v>
      </c>
      <c r="F30" s="145" t="s">
        <v>168</v>
      </c>
      <c r="G30" s="146"/>
      <c r="H30" s="146">
        <v>7.68</v>
      </c>
      <c r="I30" s="146"/>
      <c r="J30" s="146"/>
      <c r="K30" s="147"/>
      <c r="L30" s="147"/>
      <c r="M30" s="144"/>
      <c r="N30" s="144"/>
      <c r="O30" s="145"/>
      <c r="P30" s="145"/>
      <c r="Q30" s="144"/>
      <c r="R30" s="144"/>
      <c r="S30" s="144"/>
      <c r="T30" s="148"/>
      <c r="U30" s="148"/>
      <c r="V30" s="148"/>
      <c r="W30" s="149"/>
      <c r="X30" s="142"/>
      <c r="Y30" s="142"/>
      <c r="Z30" s="145"/>
      <c r="AA30" s="145"/>
      <c r="AB30" s="145"/>
      <c r="AC30" s="145"/>
      <c r="AD30" s="145"/>
      <c r="AE30" s="145"/>
      <c r="AF30" s="145"/>
      <c r="AG30" s="145"/>
      <c r="AH30" s="145"/>
      <c r="AJ30" s="85" t="s">
        <v>169</v>
      </c>
      <c r="AK30" s="85" t="s">
        <v>140</v>
      </c>
    </row>
    <row r="31" spans="1:37">
      <c r="A31" s="140">
        <v>14</v>
      </c>
      <c r="B31" s="141" t="s">
        <v>177</v>
      </c>
      <c r="C31" s="142" t="s">
        <v>178</v>
      </c>
      <c r="D31" s="150" t="s">
        <v>179</v>
      </c>
      <c r="E31" s="144">
        <v>1</v>
      </c>
      <c r="F31" s="145" t="s">
        <v>168</v>
      </c>
      <c r="G31" s="146"/>
      <c r="H31" s="146">
        <v>22.63</v>
      </c>
      <c r="I31" s="146"/>
      <c r="J31" s="146"/>
      <c r="K31" s="147"/>
      <c r="L31" s="147"/>
      <c r="M31" s="144"/>
      <c r="N31" s="144"/>
      <c r="O31" s="145"/>
      <c r="P31" s="145"/>
      <c r="Q31" s="144"/>
      <c r="R31" s="144"/>
      <c r="S31" s="144"/>
      <c r="T31" s="148"/>
      <c r="U31" s="148"/>
      <c r="V31" s="148"/>
      <c r="W31" s="149"/>
      <c r="X31" s="142"/>
      <c r="Y31" s="142"/>
      <c r="Z31" s="145"/>
      <c r="AA31" s="145"/>
      <c r="AB31" s="145"/>
      <c r="AC31" s="145"/>
      <c r="AD31" s="145"/>
      <c r="AE31" s="145"/>
      <c r="AF31" s="145"/>
      <c r="AG31" s="145"/>
      <c r="AH31" s="145"/>
      <c r="AJ31" s="85" t="s">
        <v>180</v>
      </c>
      <c r="AK31" s="85" t="s">
        <v>140</v>
      </c>
    </row>
    <row r="32" spans="1:37">
      <c r="A32" s="140">
        <v>15</v>
      </c>
      <c r="B32" s="141" t="s">
        <v>177</v>
      </c>
      <c r="C32" s="142" t="s">
        <v>181</v>
      </c>
      <c r="D32" s="150" t="s">
        <v>182</v>
      </c>
      <c r="E32" s="144">
        <v>3</v>
      </c>
      <c r="F32" s="145" t="s">
        <v>168</v>
      </c>
      <c r="G32" s="146"/>
      <c r="H32" s="146">
        <v>103.83</v>
      </c>
      <c r="I32" s="146"/>
      <c r="J32" s="146"/>
      <c r="K32" s="147"/>
      <c r="L32" s="147"/>
      <c r="M32" s="144"/>
      <c r="N32" s="144"/>
      <c r="O32" s="145"/>
      <c r="P32" s="145"/>
      <c r="Q32" s="144"/>
      <c r="R32" s="144"/>
      <c r="S32" s="144"/>
      <c r="T32" s="148"/>
      <c r="U32" s="148"/>
      <c r="V32" s="148"/>
      <c r="W32" s="149"/>
      <c r="X32" s="142"/>
      <c r="Y32" s="142"/>
      <c r="Z32" s="145"/>
      <c r="AA32" s="145"/>
      <c r="AB32" s="145"/>
      <c r="AC32" s="145"/>
      <c r="AD32" s="145"/>
      <c r="AE32" s="145"/>
      <c r="AF32" s="145"/>
      <c r="AG32" s="145"/>
      <c r="AH32" s="145"/>
      <c r="AJ32" s="85" t="s">
        <v>180</v>
      </c>
      <c r="AK32" s="85" t="s">
        <v>140</v>
      </c>
    </row>
    <row r="33" spans="1:37">
      <c r="A33" s="140">
        <v>16</v>
      </c>
      <c r="B33" s="141" t="s">
        <v>177</v>
      </c>
      <c r="C33" s="142" t="s">
        <v>183</v>
      </c>
      <c r="D33" s="150" t="s">
        <v>184</v>
      </c>
      <c r="E33" s="144">
        <v>3</v>
      </c>
      <c r="F33" s="145" t="s">
        <v>168</v>
      </c>
      <c r="G33" s="146"/>
      <c r="H33" s="146">
        <v>138.30000000000001</v>
      </c>
      <c r="I33" s="146"/>
      <c r="J33" s="146"/>
      <c r="K33" s="147"/>
      <c r="L33" s="147"/>
      <c r="M33" s="144"/>
      <c r="N33" s="144"/>
      <c r="O33" s="145"/>
      <c r="P33" s="145"/>
      <c r="Q33" s="144"/>
      <c r="R33" s="144"/>
      <c r="S33" s="144"/>
      <c r="T33" s="148"/>
      <c r="U33" s="148"/>
      <c r="V33" s="148"/>
      <c r="W33" s="149"/>
      <c r="X33" s="142"/>
      <c r="Y33" s="142"/>
      <c r="Z33" s="145"/>
      <c r="AA33" s="145"/>
      <c r="AB33" s="145"/>
      <c r="AC33" s="145"/>
      <c r="AD33" s="145"/>
      <c r="AE33" s="145"/>
      <c r="AF33" s="145"/>
      <c r="AG33" s="145"/>
      <c r="AH33" s="145"/>
      <c r="AJ33" s="85" t="s">
        <v>180</v>
      </c>
      <c r="AK33" s="85" t="s">
        <v>140</v>
      </c>
    </row>
    <row r="34" spans="1:37">
      <c r="A34" s="140">
        <v>17</v>
      </c>
      <c r="B34" s="141" t="s">
        <v>177</v>
      </c>
      <c r="C34" s="142" t="s">
        <v>185</v>
      </c>
      <c r="D34" s="150" t="s">
        <v>186</v>
      </c>
      <c r="E34" s="144">
        <v>1</v>
      </c>
      <c r="F34" s="145" t="s">
        <v>168</v>
      </c>
      <c r="G34" s="146"/>
      <c r="H34" s="146">
        <v>24.77</v>
      </c>
      <c r="I34" s="146"/>
      <c r="J34" s="146"/>
      <c r="K34" s="147"/>
      <c r="L34" s="147"/>
      <c r="M34" s="144"/>
      <c r="N34" s="144"/>
      <c r="O34" s="145"/>
      <c r="P34" s="145"/>
      <c r="Q34" s="144"/>
      <c r="R34" s="144"/>
      <c r="S34" s="144"/>
      <c r="T34" s="148"/>
      <c r="U34" s="148"/>
      <c r="V34" s="148"/>
      <c r="W34" s="149"/>
      <c r="X34" s="142"/>
      <c r="Y34" s="142"/>
      <c r="Z34" s="145"/>
      <c r="AA34" s="145"/>
      <c r="AB34" s="145"/>
      <c r="AC34" s="145"/>
      <c r="AD34" s="145"/>
      <c r="AE34" s="145"/>
      <c r="AF34" s="145"/>
      <c r="AG34" s="145"/>
      <c r="AH34" s="145"/>
      <c r="AJ34" s="85" t="s">
        <v>180</v>
      </c>
      <c r="AK34" s="85" t="s">
        <v>140</v>
      </c>
    </row>
    <row r="35" spans="1:37" ht="25.5">
      <c r="A35" s="140">
        <v>18</v>
      </c>
      <c r="B35" s="141" t="s">
        <v>187</v>
      </c>
      <c r="C35" s="142" t="s">
        <v>188</v>
      </c>
      <c r="D35" s="150" t="s">
        <v>189</v>
      </c>
      <c r="E35" s="144">
        <v>5</v>
      </c>
      <c r="F35" s="145" t="s">
        <v>168</v>
      </c>
      <c r="G35" s="146"/>
      <c r="H35" s="146">
        <v>30.05</v>
      </c>
      <c r="I35" s="146"/>
      <c r="J35" s="146"/>
      <c r="K35" s="147"/>
      <c r="L35" s="147"/>
      <c r="M35" s="144"/>
      <c r="N35" s="144"/>
      <c r="O35" s="145"/>
      <c r="P35" s="145"/>
      <c r="Q35" s="144"/>
      <c r="R35" s="144"/>
      <c r="S35" s="144"/>
      <c r="T35" s="148"/>
      <c r="U35" s="148"/>
      <c r="V35" s="148"/>
      <c r="W35" s="149"/>
      <c r="X35" s="142"/>
      <c r="Y35" s="142"/>
      <c r="Z35" s="145"/>
      <c r="AA35" s="145"/>
      <c r="AB35" s="145"/>
      <c r="AC35" s="145"/>
      <c r="AD35" s="145"/>
      <c r="AE35" s="145"/>
      <c r="AF35" s="145"/>
      <c r="AG35" s="145"/>
      <c r="AH35" s="145"/>
      <c r="AJ35" s="85" t="s">
        <v>180</v>
      </c>
      <c r="AK35" s="85" t="s">
        <v>140</v>
      </c>
    </row>
    <row r="36" spans="1:37">
      <c r="A36" s="140">
        <v>19</v>
      </c>
      <c r="B36" s="141" t="s">
        <v>177</v>
      </c>
      <c r="C36" s="142" t="s">
        <v>190</v>
      </c>
      <c r="D36" s="150" t="s">
        <v>191</v>
      </c>
      <c r="E36" s="144">
        <v>1</v>
      </c>
      <c r="F36" s="145" t="s">
        <v>192</v>
      </c>
      <c r="G36" s="146"/>
      <c r="H36" s="146">
        <v>9.89</v>
      </c>
      <c r="I36" s="146"/>
      <c r="J36" s="146"/>
      <c r="K36" s="147"/>
      <c r="L36" s="147"/>
      <c r="M36" s="144"/>
      <c r="N36" s="144"/>
      <c r="O36" s="145"/>
      <c r="P36" s="145"/>
      <c r="Q36" s="144"/>
      <c r="R36" s="144"/>
      <c r="S36" s="144"/>
      <c r="T36" s="148"/>
      <c r="U36" s="148"/>
      <c r="V36" s="148"/>
      <c r="W36" s="149"/>
      <c r="X36" s="142"/>
      <c r="Y36" s="142"/>
      <c r="Z36" s="145"/>
      <c r="AA36" s="145"/>
      <c r="AB36" s="145"/>
      <c r="AC36" s="145"/>
      <c r="AD36" s="145"/>
      <c r="AE36" s="145"/>
      <c r="AF36" s="145"/>
      <c r="AG36" s="145"/>
      <c r="AH36" s="145"/>
      <c r="AJ36" s="85" t="s">
        <v>180</v>
      </c>
      <c r="AK36" s="85" t="s">
        <v>140</v>
      </c>
    </row>
    <row r="37" spans="1:37">
      <c r="A37" s="140">
        <v>20</v>
      </c>
      <c r="B37" s="141" t="s">
        <v>177</v>
      </c>
      <c r="C37" s="142" t="s">
        <v>193</v>
      </c>
      <c r="D37" s="150" t="s">
        <v>194</v>
      </c>
      <c r="E37" s="144">
        <v>4</v>
      </c>
      <c r="F37" s="145" t="s">
        <v>192</v>
      </c>
      <c r="G37" s="146"/>
      <c r="H37" s="146">
        <v>72.28</v>
      </c>
      <c r="I37" s="146"/>
      <c r="J37" s="146"/>
      <c r="K37" s="147"/>
      <c r="L37" s="147"/>
      <c r="M37" s="144"/>
      <c r="N37" s="144"/>
      <c r="O37" s="145"/>
      <c r="P37" s="145"/>
      <c r="Q37" s="144"/>
      <c r="R37" s="144"/>
      <c r="S37" s="144"/>
      <c r="T37" s="148"/>
      <c r="U37" s="148"/>
      <c r="V37" s="148"/>
      <c r="W37" s="149"/>
      <c r="X37" s="142"/>
      <c r="Y37" s="142"/>
      <c r="Z37" s="145"/>
      <c r="AA37" s="145"/>
      <c r="AB37" s="145"/>
      <c r="AC37" s="145"/>
      <c r="AD37" s="145"/>
      <c r="AE37" s="145"/>
      <c r="AF37" s="145"/>
      <c r="AG37" s="145"/>
      <c r="AH37" s="145"/>
      <c r="AJ37" s="85" t="s">
        <v>180</v>
      </c>
      <c r="AK37" s="85" t="s">
        <v>140</v>
      </c>
    </row>
    <row r="38" spans="1:37">
      <c r="A38" s="140">
        <v>21</v>
      </c>
      <c r="B38" s="141" t="s">
        <v>177</v>
      </c>
      <c r="C38" s="142" t="s">
        <v>195</v>
      </c>
      <c r="D38" s="150" t="s">
        <v>196</v>
      </c>
      <c r="E38" s="144">
        <v>1</v>
      </c>
      <c r="F38" s="145" t="s">
        <v>197</v>
      </c>
      <c r="G38" s="146"/>
      <c r="H38" s="146">
        <v>48.47</v>
      </c>
      <c r="I38" s="146"/>
      <c r="J38" s="146"/>
      <c r="K38" s="147"/>
      <c r="L38" s="147"/>
      <c r="M38" s="144"/>
      <c r="N38" s="144"/>
      <c r="O38" s="145"/>
      <c r="P38" s="145"/>
      <c r="Q38" s="144"/>
      <c r="R38" s="144"/>
      <c r="S38" s="144"/>
      <c r="T38" s="148"/>
      <c r="U38" s="148"/>
      <c r="V38" s="148"/>
      <c r="W38" s="149"/>
      <c r="X38" s="142"/>
      <c r="Y38" s="142"/>
      <c r="Z38" s="145"/>
      <c r="AA38" s="145"/>
      <c r="AB38" s="145"/>
      <c r="AC38" s="145"/>
      <c r="AD38" s="145"/>
      <c r="AE38" s="145"/>
      <c r="AF38" s="145"/>
      <c r="AG38" s="145"/>
      <c r="AH38" s="145"/>
      <c r="AJ38" s="85" t="s">
        <v>180</v>
      </c>
      <c r="AK38" s="85" t="s">
        <v>140</v>
      </c>
    </row>
    <row r="39" spans="1:37">
      <c r="A39" s="140">
        <v>22</v>
      </c>
      <c r="B39" s="151" t="s">
        <v>162</v>
      </c>
      <c r="C39" s="152" t="s">
        <v>198</v>
      </c>
      <c r="D39" s="150" t="s">
        <v>199</v>
      </c>
      <c r="E39" s="144">
        <v>1</v>
      </c>
      <c r="F39" s="145" t="s">
        <v>200</v>
      </c>
      <c r="G39" s="146"/>
      <c r="H39" s="146"/>
      <c r="I39" s="146">
        <v>440.48</v>
      </c>
      <c r="J39" s="146"/>
      <c r="K39" s="147"/>
      <c r="L39" s="147"/>
      <c r="M39" s="144"/>
      <c r="N39" s="144"/>
      <c r="O39" s="145"/>
      <c r="P39" s="145"/>
      <c r="Q39" s="144"/>
      <c r="R39" s="144"/>
      <c r="S39" s="144"/>
      <c r="T39" s="148"/>
      <c r="U39" s="148"/>
      <c r="V39" s="148"/>
      <c r="W39" s="149"/>
      <c r="X39" s="142"/>
      <c r="Y39" s="142"/>
      <c r="Z39" s="145"/>
      <c r="AA39" s="145"/>
      <c r="AB39" s="145"/>
      <c r="AC39" s="145"/>
      <c r="AD39" s="145"/>
      <c r="AE39" s="145"/>
      <c r="AF39" s="145"/>
      <c r="AG39" s="145"/>
      <c r="AH39" s="145"/>
      <c r="AJ39" s="85" t="s">
        <v>201</v>
      </c>
      <c r="AK39" s="85" t="s">
        <v>140</v>
      </c>
    </row>
    <row r="40" spans="1:37">
      <c r="A40" s="140">
        <v>23</v>
      </c>
      <c r="B40" s="141" t="s">
        <v>135</v>
      </c>
      <c r="C40" s="142" t="s">
        <v>202</v>
      </c>
      <c r="D40" s="150" t="s">
        <v>203</v>
      </c>
      <c r="E40" s="144">
        <v>1</v>
      </c>
      <c r="F40" s="145" t="s">
        <v>204</v>
      </c>
      <c r="G40" s="146"/>
      <c r="H40" s="146">
        <v>240.21</v>
      </c>
      <c r="I40" s="146"/>
      <c r="J40" s="146"/>
      <c r="K40" s="147"/>
      <c r="L40" s="147"/>
      <c r="M40" s="144"/>
      <c r="N40" s="144"/>
      <c r="O40" s="145"/>
      <c r="P40" s="145"/>
      <c r="Q40" s="144"/>
      <c r="R40" s="144"/>
      <c r="S40" s="144"/>
      <c r="T40" s="148"/>
      <c r="U40" s="148"/>
      <c r="V40" s="148"/>
      <c r="W40" s="149"/>
      <c r="X40" s="142"/>
      <c r="Y40" s="142"/>
      <c r="Z40" s="145"/>
      <c r="AA40" s="145"/>
      <c r="AB40" s="145"/>
      <c r="AC40" s="145"/>
      <c r="AD40" s="145"/>
      <c r="AE40" s="145"/>
      <c r="AF40" s="145"/>
      <c r="AG40" s="145"/>
      <c r="AH40" s="145"/>
      <c r="AJ40" s="85" t="s">
        <v>169</v>
      </c>
      <c r="AK40" s="85" t="s">
        <v>140</v>
      </c>
    </row>
    <row r="41" spans="1:37">
      <c r="A41" s="140">
        <v>24</v>
      </c>
      <c r="B41" s="141" t="s">
        <v>135</v>
      </c>
      <c r="C41" s="142" t="s">
        <v>205</v>
      </c>
      <c r="D41" s="150" t="s">
        <v>206</v>
      </c>
      <c r="E41" s="144">
        <v>7</v>
      </c>
      <c r="F41" s="145" t="s">
        <v>168</v>
      </c>
      <c r="G41" s="146"/>
      <c r="H41" s="146">
        <v>54.04</v>
      </c>
      <c r="I41" s="146"/>
      <c r="J41" s="146"/>
      <c r="K41" s="147"/>
      <c r="L41" s="147"/>
      <c r="M41" s="144"/>
      <c r="N41" s="144"/>
      <c r="O41" s="145"/>
      <c r="P41" s="145"/>
      <c r="Q41" s="144"/>
      <c r="R41" s="144"/>
      <c r="S41" s="144"/>
      <c r="T41" s="148"/>
      <c r="U41" s="148"/>
      <c r="V41" s="148"/>
      <c r="W41" s="149"/>
      <c r="X41" s="142"/>
      <c r="Y41" s="142"/>
      <c r="Z41" s="145"/>
      <c r="AA41" s="145"/>
      <c r="AB41" s="145"/>
      <c r="AC41" s="145"/>
      <c r="AD41" s="145"/>
      <c r="AE41" s="145"/>
      <c r="AF41" s="145"/>
      <c r="AG41" s="145"/>
      <c r="AH41" s="145"/>
      <c r="AJ41" s="85" t="s">
        <v>169</v>
      </c>
      <c r="AK41" s="85" t="s">
        <v>140</v>
      </c>
    </row>
    <row r="42" spans="1:37">
      <c r="A42" s="140">
        <v>25</v>
      </c>
      <c r="B42" s="141" t="s">
        <v>135</v>
      </c>
      <c r="C42" s="142" t="s">
        <v>207</v>
      </c>
      <c r="D42" s="150" t="s">
        <v>208</v>
      </c>
      <c r="E42" s="144">
        <v>7</v>
      </c>
      <c r="F42" s="145" t="s">
        <v>168</v>
      </c>
      <c r="G42" s="146"/>
      <c r="H42" s="146">
        <v>4.6900000000000004</v>
      </c>
      <c r="I42" s="146"/>
      <c r="J42" s="146"/>
      <c r="K42" s="147"/>
      <c r="L42" s="147"/>
      <c r="M42" s="144"/>
      <c r="N42" s="144"/>
      <c r="O42" s="145"/>
      <c r="P42" s="145"/>
      <c r="Q42" s="144"/>
      <c r="R42" s="144"/>
      <c r="S42" s="144"/>
      <c r="T42" s="148"/>
      <c r="U42" s="148"/>
      <c r="V42" s="148"/>
      <c r="W42" s="149"/>
      <c r="X42" s="142"/>
      <c r="Y42" s="142"/>
      <c r="Z42" s="145"/>
      <c r="AA42" s="145"/>
      <c r="AB42" s="145"/>
      <c r="AC42" s="145"/>
      <c r="AD42" s="145"/>
      <c r="AE42" s="145"/>
      <c r="AF42" s="145"/>
      <c r="AG42" s="145"/>
      <c r="AH42" s="145"/>
      <c r="AJ42" s="85" t="s">
        <v>169</v>
      </c>
      <c r="AK42" s="85" t="s">
        <v>140</v>
      </c>
    </row>
    <row r="43" spans="1:37">
      <c r="A43" s="140">
        <v>26</v>
      </c>
      <c r="B43" s="141" t="s">
        <v>177</v>
      </c>
      <c r="C43" s="142" t="s">
        <v>209</v>
      </c>
      <c r="D43" s="150" t="s">
        <v>210</v>
      </c>
      <c r="E43" s="144">
        <v>1</v>
      </c>
      <c r="F43" s="145" t="s">
        <v>211</v>
      </c>
      <c r="G43" s="146"/>
      <c r="H43" s="146">
        <v>25</v>
      </c>
      <c r="I43" s="146"/>
      <c r="J43" s="146"/>
      <c r="K43" s="147"/>
      <c r="L43" s="147"/>
      <c r="M43" s="144"/>
      <c r="N43" s="144"/>
      <c r="O43" s="145"/>
      <c r="P43" s="145"/>
      <c r="Q43" s="144"/>
      <c r="R43" s="144"/>
      <c r="S43" s="144"/>
      <c r="T43" s="148"/>
      <c r="U43" s="148"/>
      <c r="V43" s="148"/>
      <c r="W43" s="149"/>
      <c r="X43" s="142"/>
      <c r="Y43" s="142"/>
      <c r="Z43" s="145"/>
      <c r="AA43" s="145"/>
      <c r="AB43" s="145"/>
      <c r="AC43" s="145"/>
      <c r="AD43" s="145"/>
      <c r="AE43" s="145"/>
      <c r="AF43" s="145"/>
      <c r="AG43" s="145"/>
      <c r="AH43" s="145"/>
      <c r="AJ43" s="85" t="s">
        <v>180</v>
      </c>
      <c r="AK43" s="85" t="s">
        <v>140</v>
      </c>
    </row>
    <row r="44" spans="1:37">
      <c r="A44" s="140">
        <v>27</v>
      </c>
      <c r="B44" s="141" t="s">
        <v>212</v>
      </c>
      <c r="C44" s="142" t="s">
        <v>213</v>
      </c>
      <c r="D44" s="150" t="s">
        <v>214</v>
      </c>
      <c r="E44" s="144">
        <v>1</v>
      </c>
      <c r="F44" s="145" t="s">
        <v>197</v>
      </c>
      <c r="G44" s="146"/>
      <c r="H44" s="146">
        <v>200</v>
      </c>
      <c r="I44" s="146"/>
      <c r="J44" s="146"/>
      <c r="K44" s="147"/>
      <c r="L44" s="147"/>
      <c r="M44" s="144"/>
      <c r="N44" s="144"/>
      <c r="O44" s="145"/>
      <c r="P44" s="145"/>
      <c r="Q44" s="144"/>
      <c r="R44" s="144"/>
      <c r="S44" s="144"/>
      <c r="T44" s="148"/>
      <c r="U44" s="148"/>
      <c r="V44" s="148"/>
      <c r="W44" s="149"/>
      <c r="X44" s="142"/>
      <c r="Y44" s="142"/>
      <c r="Z44" s="145"/>
      <c r="AA44" s="145"/>
      <c r="AB44" s="145"/>
      <c r="AC44" s="145"/>
      <c r="AD44" s="145"/>
      <c r="AE44" s="145"/>
      <c r="AF44" s="145"/>
      <c r="AG44" s="145"/>
      <c r="AH44" s="145"/>
      <c r="AJ44" s="85" t="s">
        <v>215</v>
      </c>
      <c r="AK44" s="85" t="s">
        <v>140</v>
      </c>
    </row>
    <row r="45" spans="1:37" ht="25.5">
      <c r="A45" s="140">
        <v>28</v>
      </c>
      <c r="B45" s="141" t="s">
        <v>212</v>
      </c>
      <c r="C45" s="142" t="s">
        <v>216</v>
      </c>
      <c r="D45" s="150" t="s">
        <v>217</v>
      </c>
      <c r="E45" s="144">
        <v>2</v>
      </c>
      <c r="F45" s="145" t="s">
        <v>211</v>
      </c>
      <c r="G45" s="146"/>
      <c r="H45" s="146">
        <v>110</v>
      </c>
      <c r="I45" s="146"/>
      <c r="J45" s="146"/>
      <c r="K45" s="147"/>
      <c r="L45" s="147"/>
      <c r="M45" s="144"/>
      <c r="N45" s="144"/>
      <c r="O45" s="145"/>
      <c r="P45" s="145"/>
      <c r="Q45" s="144"/>
      <c r="R45" s="144"/>
      <c r="S45" s="144"/>
      <c r="T45" s="148"/>
      <c r="U45" s="148"/>
      <c r="V45" s="148"/>
      <c r="W45" s="149"/>
      <c r="X45" s="142"/>
      <c r="Y45" s="142"/>
      <c r="Z45" s="145"/>
      <c r="AA45" s="145"/>
      <c r="AB45" s="145"/>
      <c r="AC45" s="145"/>
      <c r="AD45" s="145"/>
      <c r="AE45" s="145"/>
      <c r="AF45" s="145"/>
      <c r="AG45" s="145"/>
      <c r="AH45" s="145"/>
      <c r="AJ45" s="85" t="s">
        <v>215</v>
      </c>
      <c r="AK45" s="85" t="s">
        <v>140</v>
      </c>
    </row>
    <row r="46" spans="1:37">
      <c r="A46" s="140">
        <v>29</v>
      </c>
      <c r="B46" s="141" t="s">
        <v>135</v>
      </c>
      <c r="C46" s="142" t="s">
        <v>218</v>
      </c>
      <c r="D46" s="150" t="s">
        <v>219</v>
      </c>
      <c r="E46" s="144">
        <v>1</v>
      </c>
      <c r="F46" s="145" t="s">
        <v>220</v>
      </c>
      <c r="G46" s="146"/>
      <c r="H46" s="146">
        <v>50</v>
      </c>
      <c r="I46" s="146"/>
      <c r="J46" s="146"/>
      <c r="K46" s="147"/>
      <c r="L46" s="147"/>
      <c r="M46" s="144"/>
      <c r="N46" s="144"/>
      <c r="O46" s="145"/>
      <c r="P46" s="145"/>
      <c r="Q46" s="144"/>
      <c r="R46" s="144"/>
      <c r="S46" s="144"/>
      <c r="T46" s="148"/>
      <c r="U46" s="148"/>
      <c r="V46" s="148"/>
      <c r="W46" s="149"/>
      <c r="X46" s="142"/>
      <c r="Y46" s="142"/>
      <c r="Z46" s="145"/>
      <c r="AA46" s="145"/>
      <c r="AB46" s="145"/>
      <c r="AC46" s="145"/>
      <c r="AD46" s="145"/>
      <c r="AE46" s="145"/>
      <c r="AF46" s="145"/>
      <c r="AG46" s="145"/>
      <c r="AH46" s="145"/>
      <c r="AJ46" s="85" t="s">
        <v>169</v>
      </c>
      <c r="AK46" s="85" t="s">
        <v>140</v>
      </c>
    </row>
    <row r="47" spans="1:37" ht="38.25">
      <c r="A47" s="140">
        <v>30</v>
      </c>
      <c r="B47" s="141" t="s">
        <v>221</v>
      </c>
      <c r="C47" s="142" t="s">
        <v>222</v>
      </c>
      <c r="D47" s="150" t="s">
        <v>223</v>
      </c>
      <c r="E47" s="144">
        <v>3</v>
      </c>
      <c r="F47" s="145" t="s">
        <v>168</v>
      </c>
      <c r="G47" s="146"/>
      <c r="H47" s="146"/>
      <c r="I47" s="146"/>
      <c r="J47" s="146"/>
      <c r="K47" s="147"/>
      <c r="L47" s="147"/>
      <c r="M47" s="144"/>
      <c r="N47" s="144"/>
      <c r="O47" s="145"/>
      <c r="P47" s="145"/>
      <c r="Q47" s="144"/>
      <c r="R47" s="144"/>
      <c r="S47" s="144"/>
      <c r="T47" s="148"/>
      <c r="U47" s="148"/>
      <c r="V47" s="148"/>
      <c r="W47" s="149"/>
      <c r="X47" s="142"/>
      <c r="Y47" s="142"/>
      <c r="Z47" s="145"/>
      <c r="AA47" s="145"/>
      <c r="AB47" s="145"/>
      <c r="AC47" s="145"/>
      <c r="AD47" s="145"/>
      <c r="AE47" s="145"/>
      <c r="AF47" s="145"/>
      <c r="AG47" s="145"/>
      <c r="AH47" s="145"/>
      <c r="AJ47" s="85" t="s">
        <v>180</v>
      </c>
      <c r="AK47" s="85" t="s">
        <v>140</v>
      </c>
    </row>
    <row r="48" spans="1:37">
      <c r="A48" s="140">
        <v>31</v>
      </c>
      <c r="B48" s="141" t="s">
        <v>212</v>
      </c>
      <c r="C48" s="142" t="s">
        <v>224</v>
      </c>
      <c r="D48" s="150" t="s">
        <v>225</v>
      </c>
      <c r="E48" s="144">
        <v>1</v>
      </c>
      <c r="F48" s="145" t="s">
        <v>197</v>
      </c>
      <c r="G48" s="146"/>
      <c r="H48" s="146">
        <v>100</v>
      </c>
      <c r="I48" s="146"/>
      <c r="J48" s="146"/>
      <c r="K48" s="147"/>
      <c r="L48" s="147"/>
      <c r="M48" s="144"/>
      <c r="N48" s="144"/>
      <c r="O48" s="145"/>
      <c r="P48" s="145"/>
      <c r="Q48" s="144"/>
      <c r="R48" s="144"/>
      <c r="S48" s="144"/>
      <c r="T48" s="148"/>
      <c r="U48" s="148"/>
      <c r="V48" s="148"/>
      <c r="W48" s="149"/>
      <c r="X48" s="142"/>
      <c r="Y48" s="142"/>
      <c r="Z48" s="145"/>
      <c r="AA48" s="145"/>
      <c r="AB48" s="145"/>
      <c r="AC48" s="145"/>
      <c r="AD48" s="145"/>
      <c r="AE48" s="145"/>
      <c r="AF48" s="145"/>
      <c r="AG48" s="145"/>
      <c r="AH48" s="145"/>
      <c r="AJ48" s="85" t="s">
        <v>215</v>
      </c>
      <c r="AK48" s="85" t="s">
        <v>140</v>
      </c>
    </row>
    <row r="49" spans="1:37" ht="25.5">
      <c r="A49" s="140">
        <v>32</v>
      </c>
      <c r="B49" s="151" t="s">
        <v>162</v>
      </c>
      <c r="C49" s="152" t="s">
        <v>226</v>
      </c>
      <c r="D49" s="150" t="s">
        <v>227</v>
      </c>
      <c r="E49" s="144">
        <v>1</v>
      </c>
      <c r="F49" s="145" t="s">
        <v>192</v>
      </c>
      <c r="G49" s="146"/>
      <c r="H49" s="146"/>
      <c r="I49" s="146">
        <v>8000</v>
      </c>
      <c r="J49" s="146"/>
      <c r="K49" s="147"/>
      <c r="L49" s="147"/>
      <c r="M49" s="144"/>
      <c r="N49" s="144"/>
      <c r="O49" s="145"/>
      <c r="P49" s="145"/>
      <c r="Q49" s="144"/>
      <c r="R49" s="144"/>
      <c r="S49" s="144"/>
      <c r="T49" s="148"/>
      <c r="U49" s="148"/>
      <c r="V49" s="148"/>
      <c r="W49" s="149"/>
      <c r="X49" s="142"/>
      <c r="Y49" s="142"/>
      <c r="Z49" s="145"/>
      <c r="AA49" s="145"/>
      <c r="AB49" s="145"/>
      <c r="AC49" s="145"/>
      <c r="AD49" s="145"/>
      <c r="AE49" s="145"/>
      <c r="AF49" s="145"/>
      <c r="AG49" s="145"/>
      <c r="AH49" s="145"/>
      <c r="AJ49" s="85" t="s">
        <v>215</v>
      </c>
      <c r="AK49" s="85" t="s">
        <v>140</v>
      </c>
    </row>
    <row r="50" spans="1:37">
      <c r="A50" s="140">
        <v>33</v>
      </c>
      <c r="B50" s="141" t="s">
        <v>212</v>
      </c>
      <c r="C50" s="142" t="s">
        <v>228</v>
      </c>
      <c r="D50" s="150" t="s">
        <v>229</v>
      </c>
      <c r="E50" s="144">
        <v>1</v>
      </c>
      <c r="F50" s="145" t="s">
        <v>197</v>
      </c>
      <c r="G50" s="146"/>
      <c r="H50" s="146"/>
      <c r="I50" s="146"/>
      <c r="J50" s="146"/>
      <c r="K50" s="147"/>
      <c r="L50" s="147"/>
      <c r="M50" s="144"/>
      <c r="N50" s="144"/>
      <c r="O50" s="145"/>
      <c r="P50" s="145"/>
      <c r="Q50" s="144"/>
      <c r="R50" s="144"/>
      <c r="S50" s="144"/>
      <c r="T50" s="148"/>
      <c r="U50" s="148"/>
      <c r="V50" s="148"/>
      <c r="W50" s="149"/>
      <c r="X50" s="142"/>
      <c r="Y50" s="142"/>
      <c r="Z50" s="145"/>
      <c r="AA50" s="145"/>
      <c r="AB50" s="145"/>
      <c r="AC50" s="145"/>
      <c r="AD50" s="145"/>
      <c r="AE50" s="145"/>
      <c r="AF50" s="145"/>
      <c r="AG50" s="145"/>
      <c r="AH50" s="145"/>
      <c r="AJ50" s="85" t="s">
        <v>215</v>
      </c>
      <c r="AK50" s="85" t="s">
        <v>140</v>
      </c>
    </row>
    <row r="51" spans="1:37">
      <c r="A51" s="140">
        <v>34</v>
      </c>
      <c r="B51" s="141" t="s">
        <v>212</v>
      </c>
      <c r="C51" s="142" t="s">
        <v>230</v>
      </c>
      <c r="D51" s="150" t="s">
        <v>231</v>
      </c>
      <c r="E51" s="144">
        <v>1</v>
      </c>
      <c r="F51" s="145" t="s">
        <v>197</v>
      </c>
      <c r="G51" s="146"/>
      <c r="H51" s="146"/>
      <c r="I51" s="146"/>
      <c r="J51" s="146"/>
      <c r="K51" s="147"/>
      <c r="L51" s="147"/>
      <c r="M51" s="144"/>
      <c r="N51" s="144"/>
      <c r="O51" s="145"/>
      <c r="P51" s="145"/>
      <c r="Q51" s="144"/>
      <c r="R51" s="144"/>
      <c r="S51" s="144"/>
      <c r="T51" s="148"/>
      <c r="U51" s="148"/>
      <c r="V51" s="148"/>
      <c r="W51" s="149"/>
      <c r="X51" s="142"/>
      <c r="Y51" s="142"/>
      <c r="Z51" s="145"/>
      <c r="AA51" s="145"/>
      <c r="AB51" s="145"/>
      <c r="AC51" s="145"/>
      <c r="AD51" s="145"/>
      <c r="AE51" s="145"/>
      <c r="AF51" s="145"/>
      <c r="AG51" s="145"/>
      <c r="AH51" s="145"/>
      <c r="AJ51" s="85" t="s">
        <v>215</v>
      </c>
      <c r="AK51" s="85" t="s">
        <v>140</v>
      </c>
    </row>
    <row r="52" spans="1:37">
      <c r="A52" s="140">
        <v>35</v>
      </c>
      <c r="B52" s="141" t="s">
        <v>212</v>
      </c>
      <c r="C52" s="142" t="s">
        <v>232</v>
      </c>
      <c r="D52" s="150" t="s">
        <v>233</v>
      </c>
      <c r="E52" s="144">
        <v>12</v>
      </c>
      <c r="F52" s="145" t="s">
        <v>234</v>
      </c>
      <c r="G52" s="146"/>
      <c r="H52" s="146">
        <v>600</v>
      </c>
      <c r="I52" s="146"/>
      <c r="J52" s="146"/>
      <c r="K52" s="147"/>
      <c r="L52" s="147"/>
      <c r="M52" s="144"/>
      <c r="N52" s="144"/>
      <c r="O52" s="145"/>
      <c r="P52" s="145"/>
      <c r="Q52" s="144"/>
      <c r="R52" s="144"/>
      <c r="S52" s="144"/>
      <c r="T52" s="148"/>
      <c r="U52" s="148"/>
      <c r="V52" s="148"/>
      <c r="W52" s="149"/>
      <c r="X52" s="142"/>
      <c r="Y52" s="142"/>
      <c r="Z52" s="145"/>
      <c r="AA52" s="145"/>
      <c r="AB52" s="145"/>
      <c r="AC52" s="145"/>
      <c r="AD52" s="145"/>
      <c r="AE52" s="145"/>
      <c r="AF52" s="145"/>
      <c r="AG52" s="145"/>
      <c r="AH52" s="145"/>
      <c r="AJ52" s="85" t="s">
        <v>215</v>
      </c>
      <c r="AK52" s="85" t="s">
        <v>140</v>
      </c>
    </row>
    <row r="53" spans="1:37">
      <c r="A53" s="140">
        <v>36</v>
      </c>
      <c r="B53" s="141" t="s">
        <v>212</v>
      </c>
      <c r="C53" s="142" t="s">
        <v>235</v>
      </c>
      <c r="D53" s="150" t="s">
        <v>236</v>
      </c>
      <c r="E53" s="144">
        <v>1</v>
      </c>
      <c r="F53" s="145" t="s">
        <v>197</v>
      </c>
      <c r="G53" s="146"/>
      <c r="H53" s="146">
        <v>135</v>
      </c>
      <c r="I53" s="146"/>
      <c r="J53" s="146"/>
      <c r="K53" s="147"/>
      <c r="L53" s="147"/>
      <c r="M53" s="144"/>
      <c r="N53" s="144"/>
      <c r="O53" s="145"/>
      <c r="P53" s="145"/>
      <c r="Q53" s="144"/>
      <c r="R53" s="144"/>
      <c r="S53" s="144"/>
      <c r="T53" s="148"/>
      <c r="U53" s="148"/>
      <c r="V53" s="148"/>
      <c r="W53" s="149"/>
      <c r="X53" s="142"/>
      <c r="Y53" s="142"/>
      <c r="Z53" s="145"/>
      <c r="AA53" s="145"/>
      <c r="AB53" s="145"/>
      <c r="AC53" s="145"/>
      <c r="AD53" s="145"/>
      <c r="AE53" s="145"/>
      <c r="AF53" s="145"/>
      <c r="AG53" s="145"/>
      <c r="AH53" s="145"/>
      <c r="AJ53" s="85" t="s">
        <v>215</v>
      </c>
      <c r="AK53" s="85" t="s">
        <v>140</v>
      </c>
    </row>
    <row r="54" spans="1:37">
      <c r="A54" s="140">
        <v>37</v>
      </c>
      <c r="B54" s="141" t="s">
        <v>212</v>
      </c>
      <c r="C54" s="142" t="s">
        <v>237</v>
      </c>
      <c r="D54" s="150" t="s">
        <v>238</v>
      </c>
      <c r="E54" s="144">
        <v>3</v>
      </c>
      <c r="F54" s="145" t="s">
        <v>168</v>
      </c>
      <c r="G54" s="146"/>
      <c r="H54" s="146">
        <v>70.349999999999994</v>
      </c>
      <c r="I54" s="146"/>
      <c r="J54" s="146"/>
      <c r="K54" s="147"/>
      <c r="L54" s="147"/>
      <c r="M54" s="144"/>
      <c r="N54" s="144"/>
      <c r="O54" s="145"/>
      <c r="P54" s="145"/>
      <c r="Q54" s="144"/>
      <c r="R54" s="144"/>
      <c r="S54" s="144"/>
      <c r="T54" s="148"/>
      <c r="U54" s="148"/>
      <c r="V54" s="148"/>
      <c r="W54" s="149"/>
      <c r="X54" s="142"/>
      <c r="Y54" s="142"/>
      <c r="Z54" s="145"/>
      <c r="AA54" s="145"/>
      <c r="AB54" s="145"/>
      <c r="AC54" s="145"/>
      <c r="AD54" s="145"/>
      <c r="AE54" s="145"/>
      <c r="AF54" s="145"/>
      <c r="AG54" s="145"/>
      <c r="AH54" s="145"/>
      <c r="AJ54" s="85" t="s">
        <v>215</v>
      </c>
      <c r="AK54" s="85" t="s">
        <v>140</v>
      </c>
    </row>
    <row r="55" spans="1:37">
      <c r="A55" s="140">
        <v>38</v>
      </c>
      <c r="B55" s="141" t="s">
        <v>212</v>
      </c>
      <c r="C55" s="142" t="s">
        <v>239</v>
      </c>
      <c r="D55" s="150" t="s">
        <v>240</v>
      </c>
      <c r="E55" s="144">
        <v>1</v>
      </c>
      <c r="F55" s="145" t="s">
        <v>234</v>
      </c>
      <c r="G55" s="146"/>
      <c r="H55" s="146">
        <v>49</v>
      </c>
      <c r="I55" s="146"/>
      <c r="J55" s="146"/>
      <c r="K55" s="147"/>
      <c r="L55" s="147"/>
      <c r="M55" s="144"/>
      <c r="N55" s="144"/>
      <c r="O55" s="145"/>
      <c r="P55" s="145"/>
      <c r="Q55" s="144"/>
      <c r="R55" s="144"/>
      <c r="S55" s="144"/>
      <c r="T55" s="148"/>
      <c r="U55" s="148"/>
      <c r="V55" s="148"/>
      <c r="W55" s="149"/>
      <c r="X55" s="142"/>
      <c r="Y55" s="142"/>
      <c r="Z55" s="145"/>
      <c r="AA55" s="145"/>
      <c r="AB55" s="145"/>
      <c r="AC55" s="145"/>
      <c r="AD55" s="145"/>
      <c r="AE55" s="145"/>
      <c r="AF55" s="145"/>
      <c r="AG55" s="145"/>
      <c r="AH55" s="145"/>
      <c r="AJ55" s="85" t="s">
        <v>215</v>
      </c>
      <c r="AK55" s="85" t="s">
        <v>140</v>
      </c>
    </row>
    <row r="56" spans="1:37">
      <c r="A56" s="140">
        <v>39</v>
      </c>
      <c r="B56" s="141" t="s">
        <v>212</v>
      </c>
      <c r="C56" s="142" t="s">
        <v>241</v>
      </c>
      <c r="D56" s="150" t="s">
        <v>242</v>
      </c>
      <c r="E56" s="144">
        <v>1</v>
      </c>
      <c r="F56" s="145" t="s">
        <v>234</v>
      </c>
      <c r="G56" s="146"/>
      <c r="H56" s="146">
        <v>34.5</v>
      </c>
      <c r="I56" s="146"/>
      <c r="J56" s="146"/>
      <c r="K56" s="147"/>
      <c r="L56" s="147"/>
      <c r="M56" s="144"/>
      <c r="N56" s="144"/>
      <c r="O56" s="145"/>
      <c r="P56" s="145"/>
      <c r="Q56" s="144"/>
      <c r="R56" s="144"/>
      <c r="S56" s="144"/>
      <c r="T56" s="148"/>
      <c r="U56" s="148"/>
      <c r="V56" s="148"/>
      <c r="W56" s="149"/>
      <c r="X56" s="142"/>
      <c r="Y56" s="142"/>
      <c r="Z56" s="145"/>
      <c r="AA56" s="145"/>
      <c r="AB56" s="145"/>
      <c r="AC56" s="145"/>
      <c r="AD56" s="145"/>
      <c r="AE56" s="145"/>
      <c r="AF56" s="145"/>
      <c r="AG56" s="145"/>
      <c r="AH56" s="145"/>
      <c r="AJ56" s="85" t="s">
        <v>215</v>
      </c>
      <c r="AK56" s="85" t="s">
        <v>140</v>
      </c>
    </row>
    <row r="57" spans="1:37" ht="25.5">
      <c r="A57" s="140">
        <v>40</v>
      </c>
      <c r="B57" s="141" t="s">
        <v>212</v>
      </c>
      <c r="C57" s="142" t="s">
        <v>243</v>
      </c>
      <c r="D57" s="150" t="s">
        <v>244</v>
      </c>
      <c r="E57" s="144">
        <v>1</v>
      </c>
      <c r="F57" s="145" t="s">
        <v>234</v>
      </c>
      <c r="G57" s="146"/>
      <c r="H57" s="146">
        <v>38.5</v>
      </c>
      <c r="I57" s="146"/>
      <c r="J57" s="146"/>
      <c r="K57" s="147"/>
      <c r="L57" s="147"/>
      <c r="M57" s="144"/>
      <c r="N57" s="144"/>
      <c r="O57" s="145"/>
      <c r="P57" s="145"/>
      <c r="Q57" s="144"/>
      <c r="R57" s="144"/>
      <c r="S57" s="144"/>
      <c r="T57" s="148"/>
      <c r="U57" s="148"/>
      <c r="V57" s="148"/>
      <c r="W57" s="149"/>
      <c r="X57" s="142"/>
      <c r="Y57" s="142"/>
      <c r="Z57" s="145"/>
      <c r="AA57" s="145"/>
      <c r="AB57" s="145"/>
      <c r="AC57" s="145"/>
      <c r="AD57" s="145"/>
      <c r="AE57" s="145"/>
      <c r="AF57" s="145"/>
      <c r="AG57" s="145"/>
      <c r="AH57" s="145"/>
      <c r="AJ57" s="85" t="s">
        <v>215</v>
      </c>
      <c r="AK57" s="85" t="s">
        <v>140</v>
      </c>
    </row>
    <row r="58" spans="1:37">
      <c r="A58" s="140">
        <v>41</v>
      </c>
      <c r="B58" s="141" t="s">
        <v>212</v>
      </c>
      <c r="C58" s="142" t="s">
        <v>245</v>
      </c>
      <c r="D58" s="150" t="s">
        <v>246</v>
      </c>
      <c r="E58" s="144">
        <v>1</v>
      </c>
      <c r="F58" s="145" t="s">
        <v>234</v>
      </c>
      <c r="G58" s="146"/>
      <c r="H58" s="146">
        <v>23</v>
      </c>
      <c r="I58" s="146"/>
      <c r="J58" s="146"/>
      <c r="K58" s="147"/>
      <c r="L58" s="147"/>
      <c r="M58" s="144"/>
      <c r="N58" s="144"/>
      <c r="O58" s="145"/>
      <c r="P58" s="145"/>
      <c r="Q58" s="144"/>
      <c r="R58" s="144"/>
      <c r="S58" s="144"/>
      <c r="T58" s="148"/>
      <c r="U58" s="148"/>
      <c r="V58" s="148"/>
      <c r="W58" s="149"/>
      <c r="X58" s="142"/>
      <c r="Y58" s="142"/>
      <c r="Z58" s="145"/>
      <c r="AA58" s="145"/>
      <c r="AB58" s="145"/>
      <c r="AC58" s="145"/>
      <c r="AD58" s="145"/>
      <c r="AE58" s="145"/>
      <c r="AF58" s="145"/>
      <c r="AG58" s="145"/>
      <c r="AH58" s="145"/>
      <c r="AJ58" s="85" t="s">
        <v>215</v>
      </c>
      <c r="AK58" s="85" t="s">
        <v>140</v>
      </c>
    </row>
    <row r="59" spans="1:37">
      <c r="A59" s="140">
        <v>42</v>
      </c>
      <c r="B59" s="141" t="s">
        <v>177</v>
      </c>
      <c r="C59" s="142" t="s">
        <v>247</v>
      </c>
      <c r="D59" s="150" t="s">
        <v>248</v>
      </c>
      <c r="E59" s="144">
        <v>3</v>
      </c>
      <c r="F59" s="145" t="s">
        <v>168</v>
      </c>
      <c r="G59" s="146"/>
      <c r="H59" s="146">
        <v>9.8699999999999992</v>
      </c>
      <c r="I59" s="146"/>
      <c r="J59" s="146"/>
      <c r="K59" s="147"/>
      <c r="L59" s="147"/>
      <c r="M59" s="144"/>
      <c r="N59" s="144"/>
      <c r="O59" s="145"/>
      <c r="P59" s="145"/>
      <c r="Q59" s="144"/>
      <c r="R59" s="144"/>
      <c r="S59" s="144"/>
      <c r="T59" s="148"/>
      <c r="U59" s="148"/>
      <c r="V59" s="148"/>
      <c r="W59" s="149"/>
      <c r="X59" s="142"/>
      <c r="Y59" s="142"/>
      <c r="Z59" s="145"/>
      <c r="AA59" s="145"/>
      <c r="AB59" s="145"/>
      <c r="AC59" s="145"/>
      <c r="AD59" s="145"/>
      <c r="AE59" s="145"/>
      <c r="AF59" s="145"/>
      <c r="AG59" s="145"/>
      <c r="AH59" s="145"/>
      <c r="AJ59" s="85" t="s">
        <v>180</v>
      </c>
      <c r="AK59" s="85" t="s">
        <v>140</v>
      </c>
    </row>
    <row r="60" spans="1:37">
      <c r="A60" s="140">
        <v>43</v>
      </c>
      <c r="B60" s="141" t="s">
        <v>177</v>
      </c>
      <c r="C60" s="142" t="s">
        <v>249</v>
      </c>
      <c r="D60" s="150" t="s">
        <v>250</v>
      </c>
      <c r="E60" s="144">
        <v>3</v>
      </c>
      <c r="F60" s="145" t="s">
        <v>168</v>
      </c>
      <c r="G60" s="146"/>
      <c r="H60" s="146">
        <v>12.15</v>
      </c>
      <c r="I60" s="146"/>
      <c r="J60" s="146"/>
      <c r="K60" s="147"/>
      <c r="L60" s="147"/>
      <c r="M60" s="144"/>
      <c r="N60" s="144"/>
      <c r="O60" s="145"/>
      <c r="P60" s="145"/>
      <c r="Q60" s="144"/>
      <c r="R60" s="144"/>
      <c r="S60" s="144"/>
      <c r="T60" s="148"/>
      <c r="U60" s="148"/>
      <c r="V60" s="148"/>
      <c r="W60" s="149"/>
      <c r="X60" s="142"/>
      <c r="Y60" s="142"/>
      <c r="Z60" s="145"/>
      <c r="AA60" s="145"/>
      <c r="AB60" s="145"/>
      <c r="AC60" s="145"/>
      <c r="AD60" s="145"/>
      <c r="AE60" s="145"/>
      <c r="AF60" s="145"/>
      <c r="AG60" s="145"/>
      <c r="AH60" s="145"/>
      <c r="AJ60" s="85" t="s">
        <v>180</v>
      </c>
      <c r="AK60" s="85" t="s">
        <v>140</v>
      </c>
    </row>
    <row r="61" spans="1:37">
      <c r="A61" s="140">
        <v>44</v>
      </c>
      <c r="B61" s="141" t="s">
        <v>177</v>
      </c>
      <c r="C61" s="142" t="s">
        <v>251</v>
      </c>
      <c r="D61" s="150" t="s">
        <v>252</v>
      </c>
      <c r="E61" s="144">
        <v>25</v>
      </c>
      <c r="F61" s="145" t="s">
        <v>168</v>
      </c>
      <c r="G61" s="146"/>
      <c r="H61" s="146">
        <v>82.25</v>
      </c>
      <c r="I61" s="146"/>
      <c r="J61" s="146"/>
      <c r="K61" s="147"/>
      <c r="L61" s="147"/>
      <c r="M61" s="144"/>
      <c r="N61" s="144"/>
      <c r="O61" s="145"/>
      <c r="P61" s="145"/>
      <c r="Q61" s="144"/>
      <c r="R61" s="144"/>
      <c r="S61" s="144"/>
      <c r="T61" s="148"/>
      <c r="U61" s="148"/>
      <c r="V61" s="148"/>
      <c r="W61" s="149"/>
      <c r="X61" s="142"/>
      <c r="Y61" s="142"/>
      <c r="Z61" s="145"/>
      <c r="AA61" s="145"/>
      <c r="AB61" s="145"/>
      <c r="AC61" s="145"/>
      <c r="AD61" s="145"/>
      <c r="AE61" s="145"/>
      <c r="AF61" s="145"/>
      <c r="AG61" s="145"/>
      <c r="AH61" s="145"/>
      <c r="AJ61" s="85" t="s">
        <v>180</v>
      </c>
      <c r="AK61" s="85" t="s">
        <v>140</v>
      </c>
    </row>
    <row r="62" spans="1:37">
      <c r="A62" s="140">
        <v>45</v>
      </c>
      <c r="B62" s="141" t="s">
        <v>177</v>
      </c>
      <c r="C62" s="142" t="s">
        <v>253</v>
      </c>
      <c r="D62" s="150" t="s">
        <v>254</v>
      </c>
      <c r="E62" s="144">
        <v>28</v>
      </c>
      <c r="F62" s="145" t="s">
        <v>168</v>
      </c>
      <c r="G62" s="146"/>
      <c r="H62" s="146">
        <v>89.04</v>
      </c>
      <c r="I62" s="146"/>
      <c r="J62" s="146"/>
      <c r="K62" s="147"/>
      <c r="L62" s="147"/>
      <c r="M62" s="144"/>
      <c r="N62" s="144"/>
      <c r="O62" s="145"/>
      <c r="P62" s="145"/>
      <c r="Q62" s="144"/>
      <c r="R62" s="144"/>
      <c r="S62" s="144"/>
      <c r="T62" s="148"/>
      <c r="U62" s="148"/>
      <c r="V62" s="148"/>
      <c r="W62" s="149"/>
      <c r="X62" s="142"/>
      <c r="Y62" s="142"/>
      <c r="Z62" s="145"/>
      <c r="AA62" s="145"/>
      <c r="AB62" s="145"/>
      <c r="AC62" s="145"/>
      <c r="AD62" s="145"/>
      <c r="AE62" s="145"/>
      <c r="AF62" s="145"/>
      <c r="AG62" s="145"/>
      <c r="AH62" s="145"/>
      <c r="AJ62" s="85" t="s">
        <v>180</v>
      </c>
      <c r="AK62" s="85" t="s">
        <v>140</v>
      </c>
    </row>
    <row r="63" spans="1:37">
      <c r="A63" s="140">
        <v>46</v>
      </c>
      <c r="B63" s="141" t="s">
        <v>177</v>
      </c>
      <c r="C63" s="142" t="s">
        <v>255</v>
      </c>
      <c r="D63" s="150" t="s">
        <v>256</v>
      </c>
      <c r="E63" s="144">
        <v>30</v>
      </c>
      <c r="F63" s="145" t="s">
        <v>168</v>
      </c>
      <c r="G63" s="146"/>
      <c r="H63" s="146">
        <v>90.3</v>
      </c>
      <c r="I63" s="146"/>
      <c r="J63" s="146"/>
      <c r="K63" s="147"/>
      <c r="L63" s="147"/>
      <c r="M63" s="144"/>
      <c r="N63" s="144"/>
      <c r="O63" s="145"/>
      <c r="P63" s="145"/>
      <c r="Q63" s="144"/>
      <c r="R63" s="144"/>
      <c r="S63" s="144"/>
      <c r="T63" s="148"/>
      <c r="U63" s="148"/>
      <c r="V63" s="148"/>
      <c r="W63" s="149"/>
      <c r="X63" s="142"/>
      <c r="Y63" s="142"/>
      <c r="Z63" s="145"/>
      <c r="AA63" s="145"/>
      <c r="AB63" s="145"/>
      <c r="AC63" s="145"/>
      <c r="AD63" s="145"/>
      <c r="AE63" s="145"/>
      <c r="AF63" s="145"/>
      <c r="AG63" s="145"/>
      <c r="AH63" s="145"/>
      <c r="AJ63" s="85" t="s">
        <v>180</v>
      </c>
      <c r="AK63" s="85" t="s">
        <v>140</v>
      </c>
    </row>
    <row r="64" spans="1:37">
      <c r="A64" s="140"/>
      <c r="B64" s="141"/>
      <c r="C64" s="142"/>
      <c r="D64" s="153" t="s">
        <v>257</v>
      </c>
      <c r="E64" s="146"/>
      <c r="F64" s="145"/>
      <c r="G64" s="146"/>
      <c r="H64" s="146">
        <v>2475.8000000000002</v>
      </c>
      <c r="I64" s="146">
        <v>8440.48</v>
      </c>
      <c r="J64" s="146"/>
      <c r="K64" s="147"/>
      <c r="L64" s="147"/>
      <c r="M64" s="144"/>
      <c r="N64" s="144"/>
      <c r="O64" s="145"/>
      <c r="P64" s="145"/>
      <c r="Q64" s="144"/>
      <c r="R64" s="144"/>
      <c r="S64" s="144"/>
      <c r="T64" s="148"/>
      <c r="U64" s="148"/>
      <c r="V64" s="148"/>
      <c r="W64" s="149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  <c r="AH64" s="145"/>
    </row>
    <row r="65" spans="1:34">
      <c r="A65" s="140"/>
      <c r="B65" s="141"/>
      <c r="C65" s="142"/>
      <c r="D65" s="153" t="s">
        <v>258</v>
      </c>
      <c r="E65" s="146"/>
      <c r="F65" s="145"/>
      <c r="G65" s="146"/>
      <c r="H65" s="146">
        <v>2475.8000000000002</v>
      </c>
      <c r="I65" s="146">
        <v>8440.48</v>
      </c>
      <c r="J65" s="146"/>
      <c r="K65" s="147"/>
      <c r="L65" s="147"/>
      <c r="M65" s="144"/>
      <c r="N65" s="144"/>
      <c r="O65" s="145"/>
      <c r="P65" s="145"/>
      <c r="Q65" s="144"/>
      <c r="R65" s="144"/>
      <c r="S65" s="144"/>
      <c r="T65" s="148"/>
      <c r="U65" s="148"/>
      <c r="V65" s="148"/>
      <c r="W65" s="149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  <c r="AH65" s="145"/>
    </row>
    <row r="66" spans="1:34">
      <c r="A66" s="140"/>
      <c r="B66" s="141"/>
      <c r="C66" s="142"/>
      <c r="D66" s="153" t="s">
        <v>259</v>
      </c>
      <c r="E66" s="146"/>
      <c r="F66" s="145"/>
      <c r="G66" s="146"/>
      <c r="H66" s="146">
        <v>2735.89</v>
      </c>
      <c r="I66" s="146">
        <v>8485.6</v>
      </c>
      <c r="J66" s="146"/>
      <c r="K66" s="147"/>
      <c r="L66" s="147"/>
      <c r="M66" s="144"/>
      <c r="N66" s="144"/>
      <c r="O66" s="145"/>
      <c r="P66" s="145"/>
      <c r="Q66" s="144"/>
      <c r="R66" s="144"/>
      <c r="S66" s="144"/>
      <c r="T66" s="148"/>
      <c r="U66" s="148"/>
      <c r="V66" s="148"/>
      <c r="W66" s="149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A7" sqref="A7"/>
    </sheetView>
  </sheetViews>
  <sheetFormatPr defaultRowHeight="12.75"/>
  <cols>
    <col min="1" max="1" width="42.28515625" style="85" customWidth="1"/>
    <col min="2" max="4" width="9.7109375" style="86" customWidth="1"/>
    <col min="5" max="5" width="9.7109375" style="87" customWidth="1"/>
    <col min="6" max="6" width="8.7109375" style="88" customWidth="1"/>
    <col min="7" max="7" width="9.140625" style="88"/>
    <col min="8" max="23" width="9.140625" style="85"/>
    <col min="24" max="25" width="5.7109375" style="85" customWidth="1"/>
    <col min="26" max="26" width="6.5703125" style="85" customWidth="1"/>
    <col min="27" max="27" width="24.28515625" style="85" customWidth="1"/>
    <col min="28" max="28" width="4.28515625" style="85" customWidth="1"/>
    <col min="29" max="29" width="8.28515625" style="85" customWidth="1"/>
    <col min="30" max="30" width="8.7109375" style="85" customWidth="1"/>
    <col min="31" max="16384" width="9.140625" style="85"/>
  </cols>
  <sheetData>
    <row r="1" spans="1:30">
      <c r="A1" s="89" t="s">
        <v>4</v>
      </c>
      <c r="C1" s="85"/>
      <c r="E1" s="89" t="s">
        <v>260</v>
      </c>
      <c r="F1" s="85"/>
      <c r="G1" s="85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1:30">
      <c r="A2" s="89" t="s">
        <v>261</v>
      </c>
      <c r="C2" s="85"/>
      <c r="E2" s="89" t="s">
        <v>113</v>
      </c>
      <c r="F2" s="85"/>
      <c r="G2" s="85"/>
      <c r="Z2" s="82" t="s">
        <v>12</v>
      </c>
      <c r="AA2" s="83" t="s">
        <v>67</v>
      </c>
      <c r="AB2" s="83" t="s">
        <v>14</v>
      </c>
      <c r="AC2" s="83"/>
      <c r="AD2" s="84"/>
    </row>
    <row r="3" spans="1:30">
      <c r="A3" s="89" t="s">
        <v>15</v>
      </c>
      <c r="C3" s="85"/>
      <c r="E3" s="89" t="s">
        <v>114</v>
      </c>
      <c r="F3" s="85"/>
      <c r="G3" s="85"/>
      <c r="Z3" s="82" t="s">
        <v>16</v>
      </c>
      <c r="AA3" s="83" t="s">
        <v>68</v>
      </c>
      <c r="AB3" s="83" t="s">
        <v>14</v>
      </c>
      <c r="AC3" s="83" t="s">
        <v>18</v>
      </c>
      <c r="AD3" s="84" t="s">
        <v>19</v>
      </c>
    </row>
    <row r="4" spans="1:30">
      <c r="B4" s="85"/>
      <c r="C4" s="85"/>
      <c r="D4" s="85"/>
      <c r="E4" s="85"/>
      <c r="F4" s="85"/>
      <c r="G4" s="85"/>
      <c r="Z4" s="82" t="s">
        <v>20</v>
      </c>
      <c r="AA4" s="83" t="s">
        <v>69</v>
      </c>
      <c r="AB4" s="83" t="s">
        <v>14</v>
      </c>
      <c r="AC4" s="83"/>
      <c r="AD4" s="84"/>
    </row>
    <row r="5" spans="1:30">
      <c r="A5" s="89" t="s">
        <v>265</v>
      </c>
      <c r="B5" s="85"/>
      <c r="C5" s="85"/>
      <c r="D5" s="85"/>
      <c r="E5" s="85"/>
      <c r="F5" s="85"/>
      <c r="G5" s="85"/>
      <c r="Z5" s="82" t="s">
        <v>22</v>
      </c>
      <c r="AA5" s="83" t="s">
        <v>68</v>
      </c>
      <c r="AB5" s="83" t="s">
        <v>14</v>
      </c>
      <c r="AC5" s="83" t="s">
        <v>18</v>
      </c>
      <c r="AD5" s="84" t="s">
        <v>19</v>
      </c>
    </row>
    <row r="6" spans="1:30">
      <c r="A6" s="89" t="s">
        <v>264</v>
      </c>
      <c r="B6" s="85"/>
      <c r="C6" s="85"/>
      <c r="D6" s="85"/>
      <c r="E6" s="85"/>
      <c r="F6" s="85"/>
      <c r="G6" s="85"/>
    </row>
    <row r="7" spans="1:30">
      <c r="A7" s="89"/>
      <c r="B7" s="85"/>
      <c r="C7" s="85"/>
      <c r="D7" s="85"/>
      <c r="E7" s="85"/>
      <c r="F7" s="85"/>
      <c r="G7" s="85"/>
    </row>
    <row r="8" spans="1:30" ht="13.5">
      <c r="B8" s="90" t="str">
        <f>CONCATENATE(AA2," ",AB2," ",AC2," ",AD2)</f>
        <v xml:space="preserve">Rekapitulácia rozpočtu v EUR  </v>
      </c>
      <c r="G8" s="85"/>
    </row>
    <row r="9" spans="1:30">
      <c r="A9" s="91" t="s">
        <v>70</v>
      </c>
      <c r="B9" s="91" t="s">
        <v>31</v>
      </c>
      <c r="C9" s="91" t="s">
        <v>32</v>
      </c>
      <c r="D9" s="91" t="s">
        <v>33</v>
      </c>
      <c r="E9" s="92" t="s">
        <v>71</v>
      </c>
      <c r="F9" s="92" t="s">
        <v>35</v>
      </c>
      <c r="G9" s="92" t="s">
        <v>40</v>
      </c>
    </row>
    <row r="10" spans="1:30">
      <c r="A10" s="93"/>
      <c r="B10" s="93"/>
      <c r="C10" s="93" t="s">
        <v>57</v>
      </c>
      <c r="D10" s="93"/>
      <c r="E10" s="93" t="s">
        <v>33</v>
      </c>
      <c r="F10" s="93" t="s">
        <v>33</v>
      </c>
      <c r="G10" s="93" t="s">
        <v>33</v>
      </c>
    </row>
    <row r="12" spans="1:30">
      <c r="A12" s="154" t="s">
        <v>170</v>
      </c>
      <c r="B12" s="155">
        <f>Prehlad!H26</f>
        <v>260.08999999999997</v>
      </c>
      <c r="C12" s="155">
        <f>Prehlad!I26</f>
        <v>45.12</v>
      </c>
      <c r="D12" s="155">
        <f>Prehlad!J26</f>
        <v>0</v>
      </c>
      <c r="E12" s="156">
        <f>Prehlad!L26</f>
        <v>0</v>
      </c>
      <c r="F12" s="157">
        <f>Prehlad!N26</f>
        <v>0</v>
      </c>
      <c r="G12" s="157">
        <f>Prehlad!W26</f>
        <v>0</v>
      </c>
    </row>
    <row r="13" spans="1:30">
      <c r="A13" s="154" t="s">
        <v>171</v>
      </c>
      <c r="B13" s="155">
        <f>Prehlad!H27</f>
        <v>260.08999999999997</v>
      </c>
      <c r="C13" s="155">
        <f>Prehlad!I27</f>
        <v>45.12</v>
      </c>
      <c r="D13" s="155">
        <f>Prehlad!J27</f>
        <v>0</v>
      </c>
      <c r="E13" s="156">
        <f>Prehlad!L27</f>
        <v>0</v>
      </c>
      <c r="F13" s="157">
        <f>Prehlad!N27</f>
        <v>0</v>
      </c>
      <c r="G13" s="157">
        <f>Prehlad!W27</f>
        <v>0</v>
      </c>
    </row>
    <row r="14" spans="1:30">
      <c r="A14" s="154" t="s">
        <v>257</v>
      </c>
      <c r="B14" s="155">
        <f>Prehlad!H64</f>
        <v>2475.8000000000002</v>
      </c>
      <c r="C14" s="155">
        <f>Prehlad!I64</f>
        <v>8440.48</v>
      </c>
      <c r="D14" s="155">
        <f>Prehlad!J64</f>
        <v>0</v>
      </c>
      <c r="E14" s="156">
        <f>Prehlad!L64</f>
        <v>0</v>
      </c>
      <c r="F14" s="157">
        <f>Prehlad!N64</f>
        <v>0</v>
      </c>
      <c r="G14" s="157">
        <f>Prehlad!W64</f>
        <v>0</v>
      </c>
    </row>
    <row r="15" spans="1:30">
      <c r="A15" s="154" t="s">
        <v>258</v>
      </c>
      <c r="B15" s="155">
        <f>Prehlad!H65</f>
        <v>2475.8000000000002</v>
      </c>
      <c r="C15" s="155">
        <f>Prehlad!I65</f>
        <v>8440.48</v>
      </c>
      <c r="D15" s="155">
        <f>Prehlad!J65</f>
        <v>0</v>
      </c>
      <c r="E15" s="156">
        <f>Prehlad!L65</f>
        <v>0</v>
      </c>
      <c r="F15" s="157">
        <f>Prehlad!N65</f>
        <v>0</v>
      </c>
      <c r="G15" s="157">
        <f>Prehlad!W65</f>
        <v>0</v>
      </c>
    </row>
    <row r="16" spans="1:30">
      <c r="A16" s="154" t="s">
        <v>259</v>
      </c>
      <c r="B16" s="155">
        <f>Prehlad!H66</f>
        <v>2735.89</v>
      </c>
      <c r="C16" s="155">
        <f>Prehlad!I66</f>
        <v>8485.6</v>
      </c>
      <c r="D16" s="155">
        <f>Prehlad!J66</f>
        <v>0</v>
      </c>
      <c r="E16" s="156">
        <f>Prehlad!L66</f>
        <v>0</v>
      </c>
      <c r="F16" s="157">
        <f>Prehlad!N66</f>
        <v>0</v>
      </c>
      <c r="G16" s="157">
        <f>Prehlad!W66</f>
        <v>0</v>
      </c>
    </row>
    <row r="17" spans="1:7">
      <c r="A17" s="154"/>
      <c r="B17" s="155"/>
      <c r="C17" s="155"/>
      <c r="D17" s="155"/>
      <c r="E17" s="156"/>
      <c r="F17" s="157"/>
      <c r="G17" s="157"/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showZeros="0" workbookViewId="0">
      <selection activeCell="C2" sqref="C2"/>
    </sheetView>
  </sheetViews>
  <sheetFormatPr defaultRowHeight="12.7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17.7109375" style="1" customWidth="1"/>
    <col min="9" max="9" width="8.7109375" style="1" customWidth="1"/>
    <col min="10" max="10" width="14" style="1" customWidth="1"/>
    <col min="11" max="11" width="2.28515625" style="1" customWidth="1"/>
    <col min="12" max="12" width="6.85546875" style="1" customWidth="1"/>
    <col min="13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6384" width="9.140625" style="1"/>
  </cols>
  <sheetData>
    <row r="1" spans="2:30" ht="28.5" customHeight="1">
      <c r="B1" s="2"/>
      <c r="C1" s="2"/>
      <c r="D1" s="2"/>
      <c r="F1" s="3" t="str">
        <f>CONCATENATE(AA2," ",AB2," ",AC2," ",AD2)</f>
        <v xml:space="preserve">Krycí list rozpočtu v EUR  </v>
      </c>
      <c r="G1" s="2"/>
      <c r="H1" s="2"/>
      <c r="I1" s="2"/>
      <c r="J1" s="2"/>
      <c r="Z1" s="82" t="s">
        <v>5</v>
      </c>
      <c r="AA1" s="82" t="s">
        <v>6</v>
      </c>
      <c r="AB1" s="82" t="s">
        <v>7</v>
      </c>
      <c r="AC1" s="82" t="s">
        <v>8</v>
      </c>
      <c r="AD1" s="82" t="s">
        <v>9</v>
      </c>
    </row>
    <row r="2" spans="2:30" ht="18" customHeight="1">
      <c r="B2" s="4"/>
      <c r="C2" s="5" t="s">
        <v>263</v>
      </c>
      <c r="D2" s="5"/>
      <c r="E2" s="5"/>
      <c r="F2" s="5"/>
      <c r="G2" s="6" t="s">
        <v>72</v>
      </c>
      <c r="H2" s="5" t="s">
        <v>115</v>
      </c>
      <c r="I2" s="5"/>
      <c r="J2" s="65"/>
      <c r="Z2" s="82" t="s">
        <v>12</v>
      </c>
      <c r="AA2" s="83" t="s">
        <v>73</v>
      </c>
      <c r="AB2" s="83" t="s">
        <v>14</v>
      </c>
      <c r="AC2" s="83"/>
      <c r="AD2" s="84"/>
    </row>
    <row r="3" spans="2:30" ht="18" customHeight="1">
      <c r="B3" s="7"/>
      <c r="C3" s="8" t="s">
        <v>264</v>
      </c>
      <c r="D3" s="8"/>
      <c r="E3" s="8"/>
      <c r="F3" s="8"/>
      <c r="G3" s="9" t="s">
        <v>116</v>
      </c>
      <c r="H3" s="8"/>
      <c r="I3" s="8"/>
      <c r="J3" s="66"/>
      <c r="Z3" s="82" t="s">
        <v>16</v>
      </c>
      <c r="AA3" s="83" t="s">
        <v>74</v>
      </c>
      <c r="AB3" s="83" t="s">
        <v>14</v>
      </c>
      <c r="AC3" s="83" t="s">
        <v>18</v>
      </c>
      <c r="AD3" s="84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67"/>
      <c r="Z4" s="82" t="s">
        <v>20</v>
      </c>
      <c r="AA4" s="83" t="s">
        <v>75</v>
      </c>
      <c r="AB4" s="83" t="s">
        <v>14</v>
      </c>
      <c r="AC4" s="83"/>
      <c r="AD4" s="84"/>
    </row>
    <row r="5" spans="2:30" ht="18" customHeight="1">
      <c r="B5" s="13"/>
      <c r="C5" s="14" t="s">
        <v>76</v>
      </c>
      <c r="D5" s="14"/>
      <c r="E5" s="14" t="s">
        <v>77</v>
      </c>
      <c r="F5" s="15"/>
      <c r="G5" s="15" t="s">
        <v>78</v>
      </c>
      <c r="H5" s="14" t="s">
        <v>262</v>
      </c>
      <c r="I5" s="15" t="s">
        <v>79</v>
      </c>
      <c r="J5" s="68" t="s">
        <v>117</v>
      </c>
      <c r="Z5" s="82" t="s">
        <v>22</v>
      </c>
      <c r="AA5" s="83" t="s">
        <v>74</v>
      </c>
      <c r="AB5" s="83" t="s">
        <v>14</v>
      </c>
      <c r="AC5" s="83" t="s">
        <v>18</v>
      </c>
      <c r="AD5" s="84" t="s">
        <v>19</v>
      </c>
    </row>
    <row r="6" spans="2:30" ht="18" customHeight="1">
      <c r="B6" s="4"/>
      <c r="C6" s="5" t="s">
        <v>1</v>
      </c>
      <c r="D6" s="5"/>
      <c r="E6" s="5"/>
      <c r="F6" s="5"/>
      <c r="G6" s="5" t="s">
        <v>80</v>
      </c>
      <c r="H6" s="5"/>
      <c r="I6" s="5"/>
      <c r="J6" s="65"/>
    </row>
    <row r="7" spans="2:30" ht="18" customHeight="1">
      <c r="B7" s="16"/>
      <c r="C7" s="17"/>
      <c r="D7" s="18"/>
      <c r="E7" s="18"/>
      <c r="F7" s="18"/>
      <c r="G7" s="18" t="s">
        <v>81</v>
      </c>
      <c r="H7" s="18"/>
      <c r="I7" s="18"/>
      <c r="J7" s="69"/>
    </row>
    <row r="8" spans="2:30" ht="18" customHeight="1">
      <c r="B8" s="7"/>
      <c r="C8" s="8" t="s">
        <v>0</v>
      </c>
      <c r="D8" s="8"/>
      <c r="E8" s="8"/>
      <c r="F8" s="8"/>
      <c r="G8" s="8" t="s">
        <v>80</v>
      </c>
      <c r="H8" s="8"/>
      <c r="I8" s="8"/>
      <c r="J8" s="66"/>
    </row>
    <row r="9" spans="2:30" ht="18" customHeight="1">
      <c r="B9" s="10"/>
      <c r="C9" s="12"/>
      <c r="D9" s="11"/>
      <c r="E9" s="11"/>
      <c r="F9" s="11"/>
      <c r="G9" s="18" t="s">
        <v>81</v>
      </c>
      <c r="H9" s="11"/>
      <c r="I9" s="11"/>
      <c r="J9" s="67"/>
    </row>
    <row r="10" spans="2:30" ht="18" customHeight="1">
      <c r="B10" s="7"/>
      <c r="C10" s="8" t="s">
        <v>82</v>
      </c>
      <c r="D10" s="8" t="s">
        <v>262</v>
      </c>
      <c r="E10" s="8"/>
      <c r="F10" s="8"/>
      <c r="G10" s="8" t="s">
        <v>80</v>
      </c>
      <c r="H10" s="8"/>
      <c r="I10" s="8"/>
      <c r="J10" s="66"/>
    </row>
    <row r="11" spans="2:30" ht="18" customHeight="1">
      <c r="B11" s="19"/>
      <c r="C11" s="20"/>
      <c r="D11" s="20"/>
      <c r="E11" s="20"/>
      <c r="F11" s="20"/>
      <c r="G11" s="20" t="s">
        <v>81</v>
      </c>
      <c r="H11" s="20"/>
      <c r="I11" s="20"/>
      <c r="J11" s="70"/>
    </row>
    <row r="12" spans="2:30" ht="18" customHeight="1">
      <c r="B12" s="21"/>
      <c r="C12" s="5"/>
      <c r="D12" s="5"/>
      <c r="E12" s="5"/>
      <c r="F12" s="22">
        <f>IF(B12&lt;&gt;0,ROUND($J$31/B12,0),0)</f>
        <v>0</v>
      </c>
      <c r="G12" s="6"/>
      <c r="H12" s="5"/>
      <c r="I12" s="5"/>
      <c r="J12" s="71">
        <f>IF(G12&lt;&gt;0,ROUND($J$31/G12,0),0)</f>
        <v>0</v>
      </c>
    </row>
    <row r="13" spans="2:30" ht="18" customHeight="1">
      <c r="B13" s="23"/>
      <c r="C13" s="18"/>
      <c r="D13" s="18"/>
      <c r="E13" s="18"/>
      <c r="F13" s="24">
        <f>IF(B13&lt;&gt;0,ROUND($J$31/B13,0),0)</f>
        <v>0</v>
      </c>
      <c r="G13" s="17"/>
      <c r="H13" s="18"/>
      <c r="I13" s="18"/>
      <c r="J13" s="72">
        <f>IF(G13&lt;&gt;0,ROUND($J$31/G13,0),0)</f>
        <v>0</v>
      </c>
    </row>
    <row r="14" spans="2:30" ht="18" customHeight="1">
      <c r="B14" s="25"/>
      <c r="C14" s="20"/>
      <c r="D14" s="20"/>
      <c r="E14" s="20"/>
      <c r="F14" s="26">
        <f>IF(B14&lt;&gt;0,ROUND($J$31/B14,0),0)</f>
        <v>0</v>
      </c>
      <c r="G14" s="27"/>
      <c r="H14" s="20"/>
      <c r="I14" s="20"/>
      <c r="J14" s="73">
        <f>IF(G14&lt;&gt;0,ROUND($J$31/G14,0),0)</f>
        <v>0</v>
      </c>
    </row>
    <row r="15" spans="2:30" ht="18" customHeight="1">
      <c r="B15" s="28" t="s">
        <v>83</v>
      </c>
      <c r="C15" s="29" t="s">
        <v>84</v>
      </c>
      <c r="D15" s="30" t="s">
        <v>31</v>
      </c>
      <c r="E15" s="30" t="s">
        <v>85</v>
      </c>
      <c r="F15" s="31" t="s">
        <v>86</v>
      </c>
      <c r="G15" s="28" t="s">
        <v>87</v>
      </c>
      <c r="H15" s="32" t="s">
        <v>88</v>
      </c>
      <c r="I15" s="43"/>
      <c r="J15" s="44"/>
    </row>
    <row r="16" spans="2:30" ht="18" customHeight="1">
      <c r="B16" s="33">
        <v>1</v>
      </c>
      <c r="C16" s="34" t="s">
        <v>89</v>
      </c>
      <c r="D16" s="130">
        <v>257.33</v>
      </c>
      <c r="E16" s="130">
        <v>45.12</v>
      </c>
      <c r="F16" s="131">
        <f>D16+E16</f>
        <v>302.45</v>
      </c>
      <c r="G16" s="33">
        <v>6</v>
      </c>
      <c r="H16" s="35" t="s">
        <v>118</v>
      </c>
      <c r="I16" s="74"/>
      <c r="J16" s="131">
        <v>0</v>
      </c>
    </row>
    <row r="17" spans="2:10" ht="18" customHeight="1">
      <c r="B17" s="36">
        <v>2</v>
      </c>
      <c r="C17" s="37" t="s">
        <v>90</v>
      </c>
      <c r="D17" s="132">
        <v>758.83</v>
      </c>
      <c r="E17" s="132">
        <v>440.48</v>
      </c>
      <c r="F17" s="131">
        <f>D17+E17</f>
        <v>1199.31</v>
      </c>
      <c r="G17" s="36">
        <v>7</v>
      </c>
      <c r="H17" s="38" t="s">
        <v>119</v>
      </c>
      <c r="I17" s="8"/>
      <c r="J17" s="133">
        <v>0</v>
      </c>
    </row>
    <row r="18" spans="2:10" ht="18" customHeight="1">
      <c r="B18" s="36">
        <v>3</v>
      </c>
      <c r="C18" s="37" t="s">
        <v>91</v>
      </c>
      <c r="D18" s="132">
        <v>359.38</v>
      </c>
      <c r="E18" s="132">
        <v>0</v>
      </c>
      <c r="F18" s="131">
        <f>D18+E18</f>
        <v>359.38</v>
      </c>
      <c r="G18" s="36">
        <v>8</v>
      </c>
      <c r="H18" s="38" t="s">
        <v>120</v>
      </c>
      <c r="I18" s="8"/>
      <c r="J18" s="133">
        <v>0</v>
      </c>
    </row>
    <row r="19" spans="2:10" ht="18" customHeight="1">
      <c r="B19" s="36">
        <v>4</v>
      </c>
      <c r="C19" s="37" t="s">
        <v>92</v>
      </c>
      <c r="D19" s="132">
        <v>0</v>
      </c>
      <c r="E19" s="132">
        <v>0</v>
      </c>
      <c r="F19" s="134">
        <f>D19+E19</f>
        <v>0</v>
      </c>
      <c r="G19" s="36">
        <v>9</v>
      </c>
      <c r="H19" s="38" t="s">
        <v>2</v>
      </c>
      <c r="I19" s="8"/>
      <c r="J19" s="133">
        <v>0</v>
      </c>
    </row>
    <row r="20" spans="2:10" ht="18" customHeight="1">
      <c r="B20" s="39">
        <v>5</v>
      </c>
      <c r="C20" s="40" t="s">
        <v>93</v>
      </c>
      <c r="D20" s="135">
        <f>SUM(D16:D19)</f>
        <v>1375.54</v>
      </c>
      <c r="E20" s="136">
        <f>SUM(E16:E19)</f>
        <v>485.6</v>
      </c>
      <c r="F20" s="137">
        <f>SUM(F16:F19)</f>
        <v>1861.1399999999999</v>
      </c>
      <c r="G20" s="41">
        <v>10</v>
      </c>
      <c r="I20" s="75" t="s">
        <v>94</v>
      </c>
      <c r="J20" s="137">
        <f>SUM(J16:J19)</f>
        <v>0</v>
      </c>
    </row>
    <row r="21" spans="2:10" ht="18" customHeight="1">
      <c r="B21" s="28" t="s">
        <v>95</v>
      </c>
      <c r="C21" s="42"/>
      <c r="D21" s="43" t="s">
        <v>96</v>
      </c>
      <c r="E21" s="43"/>
      <c r="F21" s="44"/>
      <c r="G21" s="28" t="s">
        <v>97</v>
      </c>
      <c r="H21" s="32" t="s">
        <v>98</v>
      </c>
      <c r="I21" s="43"/>
      <c r="J21" s="44"/>
    </row>
    <row r="22" spans="2:10" ht="18" customHeight="1">
      <c r="B22" s="33">
        <v>11</v>
      </c>
      <c r="C22" s="35" t="s">
        <v>121</v>
      </c>
      <c r="D22" s="45"/>
      <c r="E22" s="46">
        <v>0</v>
      </c>
      <c r="F22" s="131">
        <v>0</v>
      </c>
      <c r="G22" s="36">
        <v>16</v>
      </c>
      <c r="H22" s="38" t="s">
        <v>99</v>
      </c>
      <c r="I22" s="76"/>
      <c r="J22" s="133">
        <v>9360.35</v>
      </c>
    </row>
    <row r="23" spans="2:10" ht="18" customHeight="1">
      <c r="B23" s="36">
        <v>12</v>
      </c>
      <c r="C23" s="38" t="s">
        <v>122</v>
      </c>
      <c r="D23" s="47"/>
      <c r="E23" s="48">
        <v>0</v>
      </c>
      <c r="F23" s="133">
        <v>0</v>
      </c>
      <c r="G23" s="36">
        <v>17</v>
      </c>
      <c r="H23" s="38" t="s">
        <v>124</v>
      </c>
      <c r="I23" s="76"/>
      <c r="J23" s="133">
        <v>0</v>
      </c>
    </row>
    <row r="24" spans="2:10" ht="18" customHeight="1">
      <c r="B24" s="36">
        <v>13</v>
      </c>
      <c r="C24" s="38" t="s">
        <v>123</v>
      </c>
      <c r="D24" s="47"/>
      <c r="E24" s="48">
        <v>0</v>
      </c>
      <c r="F24" s="133">
        <v>0</v>
      </c>
      <c r="G24" s="36">
        <v>18</v>
      </c>
      <c r="H24" s="38" t="s">
        <v>125</v>
      </c>
      <c r="I24" s="76"/>
      <c r="J24" s="133">
        <v>0</v>
      </c>
    </row>
    <row r="25" spans="2:10" ht="18" customHeight="1">
      <c r="B25" s="36">
        <v>14</v>
      </c>
      <c r="C25" s="38" t="s">
        <v>2</v>
      </c>
      <c r="D25" s="47"/>
      <c r="E25" s="48">
        <v>0</v>
      </c>
      <c r="F25" s="133">
        <v>0</v>
      </c>
      <c r="G25" s="36">
        <v>19</v>
      </c>
      <c r="H25" s="38" t="s">
        <v>2</v>
      </c>
      <c r="I25" s="76"/>
      <c r="J25" s="133">
        <v>0</v>
      </c>
    </row>
    <row r="26" spans="2:10" ht="18" customHeight="1">
      <c r="B26" s="39">
        <v>15</v>
      </c>
      <c r="C26" s="49"/>
      <c r="D26" s="50"/>
      <c r="E26" s="50" t="s">
        <v>100</v>
      </c>
      <c r="F26" s="137">
        <f>SUM(F22:F25)</f>
        <v>0</v>
      </c>
      <c r="G26" s="39">
        <v>20</v>
      </c>
      <c r="H26" s="49"/>
      <c r="I26" s="50" t="s">
        <v>101</v>
      </c>
      <c r="J26" s="137">
        <f>SUM(J22:J25)</f>
        <v>9360.35</v>
      </c>
    </row>
    <row r="27" spans="2:10" ht="18" customHeight="1">
      <c r="B27" s="51"/>
      <c r="C27" s="52" t="s">
        <v>102</v>
      </c>
      <c r="D27" s="53"/>
      <c r="E27" s="54" t="s">
        <v>103</v>
      </c>
      <c r="F27" s="55"/>
      <c r="G27" s="28" t="s">
        <v>104</v>
      </c>
      <c r="H27" s="32" t="s">
        <v>105</v>
      </c>
      <c r="I27" s="43"/>
      <c r="J27" s="44"/>
    </row>
    <row r="28" spans="2:10" ht="18" customHeight="1">
      <c r="B28" s="56"/>
      <c r="C28" s="57"/>
      <c r="D28" s="2"/>
      <c r="E28" s="58"/>
      <c r="F28" s="55"/>
      <c r="G28" s="33">
        <v>21</v>
      </c>
      <c r="H28" s="35"/>
      <c r="I28" s="77" t="s">
        <v>106</v>
      </c>
      <c r="J28" s="131">
        <f>ROUND(F20,2)+J20+F26+J26</f>
        <v>11221.49</v>
      </c>
    </row>
    <row r="29" spans="2:10" ht="18" customHeight="1">
      <c r="B29" s="56"/>
      <c r="C29" s="2" t="s">
        <v>107</v>
      </c>
      <c r="D29" s="2"/>
      <c r="E29" s="59"/>
      <c r="F29" s="55"/>
      <c r="G29" s="36">
        <v>22</v>
      </c>
      <c r="H29" s="38" t="s">
        <v>126</v>
      </c>
      <c r="I29" s="138">
        <f>J28-I30</f>
        <v>11221.49</v>
      </c>
      <c r="J29" s="133">
        <f>ROUND((I29*23)/100,2)</f>
        <v>2580.94</v>
      </c>
    </row>
    <row r="30" spans="2:10" ht="18" customHeight="1">
      <c r="B30" s="7"/>
      <c r="C30" s="8" t="s">
        <v>108</v>
      </c>
      <c r="D30" s="8"/>
      <c r="E30" s="59"/>
      <c r="F30" s="55"/>
      <c r="G30" s="36">
        <v>23</v>
      </c>
      <c r="H30" s="38" t="s">
        <v>127</v>
      </c>
      <c r="I30" s="138">
        <f>SUMIF(Prehlad!O11:O9999,0,Prehlad!J11:J9999)</f>
        <v>0</v>
      </c>
      <c r="J30" s="133">
        <f>ROUND((I30*0)/100,1)</f>
        <v>0</v>
      </c>
    </row>
    <row r="31" spans="2:10" ht="18" customHeight="1">
      <c r="B31" s="56"/>
      <c r="C31" s="2"/>
      <c r="D31" s="2"/>
      <c r="E31" s="59"/>
      <c r="F31" s="55"/>
      <c r="G31" s="39">
        <v>24</v>
      </c>
      <c r="H31" s="49"/>
      <c r="I31" s="50" t="s">
        <v>109</v>
      </c>
      <c r="J31" s="137">
        <f>SUM(J28:J30)</f>
        <v>13802.43</v>
      </c>
    </row>
    <row r="32" spans="2:10" ht="18" customHeight="1">
      <c r="B32" s="51"/>
      <c r="C32" s="2"/>
      <c r="D32" s="55"/>
      <c r="E32" s="60"/>
      <c r="F32" s="55"/>
      <c r="G32" s="61" t="s">
        <v>110</v>
      </c>
      <c r="H32" s="62" t="s">
        <v>128</v>
      </c>
      <c r="I32" s="78"/>
      <c r="J32" s="79">
        <v>0</v>
      </c>
    </row>
    <row r="33" spans="2:10" ht="18" customHeight="1">
      <c r="B33" s="63"/>
      <c r="C33" s="64"/>
      <c r="D33" s="52" t="s">
        <v>111</v>
      </c>
      <c r="E33" s="64"/>
      <c r="F33" s="64"/>
      <c r="G33" s="64"/>
      <c r="H33" s="64" t="s">
        <v>112</v>
      </c>
      <c r="I33" s="64"/>
      <c r="J33" s="80"/>
    </row>
    <row r="34" spans="2:10" ht="18" customHeight="1">
      <c r="B34" s="56"/>
      <c r="C34" s="57"/>
      <c r="D34" s="2"/>
      <c r="E34" s="2"/>
      <c r="F34" s="57"/>
      <c r="G34" s="2"/>
      <c r="H34" s="2"/>
      <c r="I34" s="2"/>
      <c r="J34" s="81"/>
    </row>
    <row r="35" spans="2:10" ht="18" customHeight="1">
      <c r="B35" s="56"/>
      <c r="C35" s="2" t="s">
        <v>107</v>
      </c>
      <c r="D35" s="2"/>
      <c r="E35" s="2"/>
      <c r="F35" s="57"/>
      <c r="G35" s="2" t="s">
        <v>107</v>
      </c>
      <c r="H35" s="2"/>
      <c r="I35" s="2"/>
      <c r="J35" s="81"/>
    </row>
    <row r="36" spans="2:10" ht="18" customHeight="1">
      <c r="B36" s="7"/>
      <c r="C36" s="8" t="s">
        <v>108</v>
      </c>
      <c r="D36" s="8"/>
      <c r="E36" s="8"/>
      <c r="F36" s="9"/>
      <c r="G36" s="8" t="s">
        <v>108</v>
      </c>
      <c r="H36" s="8"/>
      <c r="I36" s="8"/>
      <c r="J36" s="66"/>
    </row>
    <row r="37" spans="2:10" ht="18" customHeight="1">
      <c r="B37" s="56"/>
      <c r="C37" s="2" t="s">
        <v>103</v>
      </c>
      <c r="D37" s="2"/>
      <c r="E37" s="2"/>
      <c r="F37" s="57"/>
      <c r="G37" s="2" t="s">
        <v>103</v>
      </c>
      <c r="H37" s="2"/>
      <c r="I37" s="2"/>
      <c r="J37" s="81"/>
    </row>
    <row r="38" spans="2:10" ht="18" customHeight="1">
      <c r="B38" s="56"/>
      <c r="C38" s="2"/>
      <c r="D38" s="2"/>
      <c r="E38" s="2"/>
      <c r="F38" s="2"/>
      <c r="G38" s="2"/>
      <c r="H38" s="2"/>
      <c r="I38" s="2"/>
      <c r="J38" s="81"/>
    </row>
    <row r="39" spans="2:10" ht="18" customHeight="1">
      <c r="B39" s="56"/>
      <c r="C39" s="2"/>
      <c r="D39" s="2"/>
      <c r="E39" s="2"/>
      <c r="F39" s="2"/>
      <c r="G39" s="2"/>
      <c r="H39" s="2"/>
      <c r="I39" s="2"/>
      <c r="J39" s="81"/>
    </row>
    <row r="40" spans="2:10" ht="18" customHeight="1">
      <c r="B40" s="56"/>
      <c r="C40" s="2"/>
      <c r="D40" s="2"/>
      <c r="E40" s="2"/>
      <c r="F40" s="2"/>
      <c r="G40" s="2"/>
      <c r="H40" s="2"/>
      <c r="I40" s="2"/>
      <c r="J40" s="81"/>
    </row>
    <row r="41" spans="2:10" ht="18" customHeight="1">
      <c r="B41" s="19"/>
      <c r="C41" s="20"/>
      <c r="D41" s="20"/>
      <c r="E41" s="20"/>
      <c r="F41" s="20"/>
      <c r="G41" s="20"/>
      <c r="H41" s="20"/>
      <c r="I41" s="20"/>
      <c r="J41" s="70"/>
    </row>
    <row r="42" spans="2:10" ht="14.25" customHeight="1"/>
    <row r="43" spans="2:10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drawing r:id="rId1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Peter Pagáč</cp:lastModifiedBy>
  <cp:revision>0</cp:revision>
  <cp:lastPrinted>2025-03-12T11:05:45Z</cp:lastPrinted>
  <dcterms:created xsi:type="dcterms:W3CDTF">1999-04-06T07:39:00Z</dcterms:created>
  <dcterms:modified xsi:type="dcterms:W3CDTF">2025-03-12T11:08:57Z</dcterms:modified>
</cp:coreProperties>
</file>